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19440" windowHeight="11760"/>
  </bookViews>
  <sheets>
    <sheet name="фінзвіт" sheetId="3" r:id="rId1"/>
    <sheet name="Доходи" sheetId="18" r:id="rId2"/>
    <sheet name="собівартість по відам" sheetId="20" r:id="rId3"/>
    <sheet name="інформац про діяльн" sheetId="5" r:id="rId4"/>
    <sheet name="дт 011019" sheetId="6" r:id="rId5"/>
    <sheet name="кт 011019" sheetId="9" r:id="rId6"/>
    <sheet name="зарплата" sheetId="8" r:id="rId7"/>
    <sheet name="собівартість общая" sheetId="11" r:id="rId8"/>
    <sheet name="капінвестиції" sheetId="19" r:id="rId9"/>
    <sheet name="Додатки, розшифр" sheetId="21" r:id="rId10"/>
  </sheets>
  <definedNames>
    <definedName name="_xlnm.Print_Area" localSheetId="1">Доходи!$A$1:$I$159</definedName>
    <definedName name="_xlnm.Print_Area" localSheetId="2">'собівартість по відам'!$A$1:$AJ$347</definedName>
    <definedName name="_xlnm.Print_Area" localSheetId="0">фінзвіт!$A$1:$G$355</definedName>
  </definedNames>
  <calcPr calcId="125725"/>
</workbook>
</file>

<file path=xl/calcChain.xml><?xml version="1.0" encoding="utf-8"?>
<calcChain xmlns="http://schemas.openxmlformats.org/spreadsheetml/2006/main">
  <c r="E23" i="3"/>
  <c r="F66" i="18"/>
  <c r="B17" i="8"/>
  <c r="D16"/>
  <c r="D28" s="1"/>
  <c r="D15"/>
  <c r="D27" s="1"/>
  <c r="D14"/>
  <c r="D26" s="1"/>
  <c r="E96" i="3"/>
  <c r="G95"/>
  <c r="D67" i="9"/>
  <c r="G126" i="3"/>
  <c r="G123"/>
  <c r="G117"/>
  <c r="E202"/>
  <c r="F100" i="18"/>
  <c r="F99"/>
  <c r="F98"/>
  <c r="B97"/>
  <c r="C97"/>
  <c r="D97"/>
  <c r="E97"/>
  <c r="F97"/>
  <c r="Q132" i="19"/>
  <c r="Q131"/>
  <c r="Q130"/>
  <c r="Q129"/>
  <c r="Q128"/>
  <c r="Q127"/>
  <c r="Q126"/>
  <c r="Q125"/>
  <c r="Q124"/>
  <c r="Q123"/>
  <c r="Q122"/>
  <c r="Q119"/>
  <c r="Q118"/>
  <c r="Q116"/>
  <c r="Q115"/>
  <c r="Q114"/>
  <c r="Q113"/>
  <c r="Q112"/>
  <c r="Q109"/>
  <c r="Q107"/>
  <c r="Q105"/>
  <c r="Q103"/>
  <c r="Q102"/>
  <c r="Q97"/>
  <c r="Q96"/>
  <c r="Q95"/>
  <c r="Q94"/>
  <c r="Q93"/>
  <c r="Q92"/>
  <c r="Q91"/>
  <c r="Q84"/>
  <c r="Q82"/>
  <c r="Q77"/>
  <c r="Q69"/>
  <c r="Q54"/>
  <c r="Q33"/>
  <c r="Q32"/>
  <c r="Q31"/>
  <c r="AE136"/>
  <c r="AD136"/>
  <c r="AC136"/>
  <c r="AB136"/>
  <c r="AA136"/>
  <c r="AE135"/>
  <c r="AD135"/>
  <c r="AC135"/>
  <c r="AB135"/>
  <c r="AA135"/>
  <c r="AE134"/>
  <c r="AD134"/>
  <c r="AC134"/>
  <c r="AB134"/>
  <c r="AA134"/>
  <c r="AE133"/>
  <c r="AD133"/>
  <c r="AC133"/>
  <c r="AB133"/>
  <c r="AA133"/>
  <c r="AE132"/>
  <c r="AD132"/>
  <c r="AC132"/>
  <c r="AB132"/>
  <c r="AA132"/>
  <c r="AE131"/>
  <c r="AD131"/>
  <c r="AC131"/>
  <c r="AB131"/>
  <c r="AA131"/>
  <c r="AE130"/>
  <c r="AD130"/>
  <c r="AC130"/>
  <c r="AB130"/>
  <c r="AA130"/>
  <c r="AE129"/>
  <c r="AD129"/>
  <c r="AC129"/>
  <c r="AB129"/>
  <c r="AA129"/>
  <c r="AE128"/>
  <c r="AD128"/>
  <c r="AC128"/>
  <c r="AB128"/>
  <c r="AA128"/>
  <c r="AE127"/>
  <c r="AD127"/>
  <c r="AC127"/>
  <c r="AB127"/>
  <c r="AA127"/>
  <c r="AE126"/>
  <c r="AD126"/>
  <c r="AC126"/>
  <c r="AB126"/>
  <c r="AA126"/>
  <c r="AE125"/>
  <c r="AD125"/>
  <c r="AC125"/>
  <c r="AB125"/>
  <c r="AA125"/>
  <c r="AE124"/>
  <c r="AD124"/>
  <c r="AC124"/>
  <c r="AB124"/>
  <c r="AA124"/>
  <c r="AE123"/>
  <c r="AD123"/>
  <c r="AC123"/>
  <c r="AB123"/>
  <c r="AA123"/>
  <c r="AE122"/>
  <c r="AD122"/>
  <c r="AC122"/>
  <c r="AB122"/>
  <c r="AA122"/>
  <c r="AE121"/>
  <c r="AD121"/>
  <c r="AC121"/>
  <c r="AB121"/>
  <c r="AA121"/>
  <c r="AE120"/>
  <c r="AD120"/>
  <c r="AC120"/>
  <c r="AB120"/>
  <c r="AA120"/>
  <c r="AE119"/>
  <c r="AD119"/>
  <c r="AC119"/>
  <c r="AB119"/>
  <c r="AA119"/>
  <c r="AE118"/>
  <c r="AD118"/>
  <c r="AC118"/>
  <c r="AB118"/>
  <c r="AA118"/>
  <c r="AE117"/>
  <c r="AD117"/>
  <c r="AC117"/>
  <c r="AB117"/>
  <c r="AA117"/>
  <c r="AE116"/>
  <c r="AD116"/>
  <c r="AC116"/>
  <c r="AB116"/>
  <c r="AA116"/>
  <c r="AE115"/>
  <c r="AD115"/>
  <c r="AC115"/>
  <c r="AB115"/>
  <c r="AA115"/>
  <c r="AE114"/>
  <c r="AD114"/>
  <c r="AC114"/>
  <c r="AB114"/>
  <c r="AA114"/>
  <c r="AE113"/>
  <c r="AD113"/>
  <c r="AC113"/>
  <c r="AB113"/>
  <c r="AA113"/>
  <c r="AE112"/>
  <c r="AD112"/>
  <c r="AC112"/>
  <c r="AB112"/>
  <c r="AA112"/>
  <c r="AE111"/>
  <c r="AD111"/>
  <c r="AC111"/>
  <c r="AB111"/>
  <c r="AA111"/>
  <c r="AE110"/>
  <c r="AD110"/>
  <c r="AC110"/>
  <c r="AB110"/>
  <c r="AA110"/>
  <c r="AE109"/>
  <c r="AD109"/>
  <c r="AC109"/>
  <c r="AB109"/>
  <c r="AA109"/>
  <c r="AE108"/>
  <c r="AD108"/>
  <c r="AC108"/>
  <c r="AB108"/>
  <c r="AA108"/>
  <c r="AE107"/>
  <c r="AD107"/>
  <c r="AC107"/>
  <c r="AB107"/>
  <c r="AA107"/>
  <c r="AE106"/>
  <c r="AD106"/>
  <c r="AC106"/>
  <c r="AB106"/>
  <c r="AA106"/>
  <c r="AE105"/>
  <c r="AD105"/>
  <c r="AC105"/>
  <c r="AB105"/>
  <c r="AA105"/>
  <c r="AE104"/>
  <c r="AD104"/>
  <c r="AC104"/>
  <c r="AB104"/>
  <c r="AA104"/>
  <c r="AE103"/>
  <c r="AD103"/>
  <c r="AC103"/>
  <c r="AB103"/>
  <c r="AA103"/>
  <c r="AE102"/>
  <c r="AD102"/>
  <c r="AC102"/>
  <c r="AB102"/>
  <c r="AA102"/>
  <c r="AE101"/>
  <c r="AD101"/>
  <c r="AC101"/>
  <c r="AB101"/>
  <c r="AA101"/>
  <c r="AE100"/>
  <c r="AD100"/>
  <c r="AC100"/>
  <c r="AB100"/>
  <c r="AA100"/>
  <c r="AE99"/>
  <c r="AD99"/>
  <c r="AC99"/>
  <c r="AB99"/>
  <c r="AA99"/>
  <c r="AE98"/>
  <c r="AD98"/>
  <c r="AC98"/>
  <c r="AB98"/>
  <c r="AA98"/>
  <c r="AE97"/>
  <c r="AD97"/>
  <c r="AC97"/>
  <c r="AB97"/>
  <c r="AA97"/>
  <c r="AE96"/>
  <c r="AD96"/>
  <c r="AC96"/>
  <c r="AB96"/>
  <c r="AA96"/>
  <c r="AE95"/>
  <c r="AD95"/>
  <c r="AC95"/>
  <c r="AB95"/>
  <c r="AA95"/>
  <c r="AE94"/>
  <c r="AD94"/>
  <c r="AC94"/>
  <c r="AB94"/>
  <c r="AA94"/>
  <c r="AE93"/>
  <c r="AD93"/>
  <c r="AC93"/>
  <c r="AB93"/>
  <c r="AA93"/>
  <c r="AE92"/>
  <c r="AD92"/>
  <c r="AC92"/>
  <c r="AB92"/>
  <c r="AA92"/>
  <c r="AE91"/>
  <c r="AD91"/>
  <c r="AC91"/>
  <c r="AB91"/>
  <c r="AA91"/>
  <c r="AE90"/>
  <c r="AD90"/>
  <c r="AC90"/>
  <c r="AB90"/>
  <c r="AA90"/>
  <c r="AE89"/>
  <c r="AD89"/>
  <c r="AC89"/>
  <c r="AB89"/>
  <c r="AA89"/>
  <c r="AE88"/>
  <c r="AD88"/>
  <c r="AC88"/>
  <c r="AB88"/>
  <c r="AA88"/>
  <c r="AE87"/>
  <c r="AD87"/>
  <c r="AC87"/>
  <c r="AB87"/>
  <c r="AA87"/>
  <c r="AE86"/>
  <c r="AD86"/>
  <c r="AC86"/>
  <c r="AB86"/>
  <c r="AA86"/>
  <c r="AE85"/>
  <c r="AD85"/>
  <c r="AC85"/>
  <c r="AB85"/>
  <c r="AA85"/>
  <c r="AE84"/>
  <c r="AD84"/>
  <c r="AC84"/>
  <c r="AB84"/>
  <c r="AA84"/>
  <c r="AE82"/>
  <c r="AD82"/>
  <c r="AC82"/>
  <c r="AB82"/>
  <c r="AA82"/>
  <c r="AE78"/>
  <c r="AD78"/>
  <c r="AC78"/>
  <c r="AB78"/>
  <c r="AA78"/>
  <c r="AE77"/>
  <c r="AD77"/>
  <c r="AC77"/>
  <c r="AB77"/>
  <c r="AA77"/>
  <c r="AE69"/>
  <c r="AD69"/>
  <c r="AC69"/>
  <c r="AB69"/>
  <c r="AA69"/>
  <c r="AE54"/>
  <c r="AD54"/>
  <c r="AC54"/>
  <c r="AB54"/>
  <c r="AA54"/>
  <c r="AE33"/>
  <c r="AD33"/>
  <c r="AC33"/>
  <c r="AB33"/>
  <c r="AA33"/>
  <c r="AE32"/>
  <c r="AD32"/>
  <c r="AC32"/>
  <c r="AB32"/>
  <c r="AA32"/>
  <c r="AE31"/>
  <c r="AD31"/>
  <c r="AC31"/>
  <c r="AB31"/>
  <c r="AA31"/>
  <c r="Q65"/>
  <c r="Q63"/>
  <c r="Q62"/>
  <c r="Q61"/>
  <c r="Q59"/>
  <c r="Q58"/>
  <c r="AE65"/>
  <c r="AD65"/>
  <c r="AC65"/>
  <c r="AB65"/>
  <c r="AA65"/>
  <c r="AE63"/>
  <c r="AD63"/>
  <c r="AC63"/>
  <c r="AB63"/>
  <c r="AA63"/>
  <c r="AE62"/>
  <c r="AD62"/>
  <c r="AC62"/>
  <c r="AB62"/>
  <c r="AA62"/>
  <c r="AE61"/>
  <c r="AD61"/>
  <c r="AC61"/>
  <c r="AB61"/>
  <c r="AA61"/>
  <c r="AE59"/>
  <c r="AD59"/>
  <c r="AC59"/>
  <c r="AB59"/>
  <c r="AA59"/>
  <c r="AE58"/>
  <c r="AD58"/>
  <c r="AC58"/>
  <c r="AB58"/>
  <c r="AA58"/>
  <c r="Q55"/>
  <c r="AE55"/>
  <c r="AD55"/>
  <c r="AC55"/>
  <c r="AB55"/>
  <c r="AA55"/>
  <c r="V16"/>
  <c r="AE16"/>
  <c r="AD16"/>
  <c r="AC16"/>
  <c r="AB16"/>
  <c r="AA16"/>
  <c r="AE52"/>
  <c r="AD52"/>
  <c r="AC52"/>
  <c r="AB52"/>
  <c r="AA52"/>
  <c r="Q52"/>
  <c r="AE51"/>
  <c r="AD51"/>
  <c r="AC51"/>
  <c r="AB51"/>
  <c r="AA51"/>
  <c r="Q51"/>
  <c r="AE47"/>
  <c r="AD47"/>
  <c r="AC47"/>
  <c r="AB47"/>
  <c r="AA47"/>
  <c r="Q47"/>
  <c r="Q46"/>
  <c r="AE46"/>
  <c r="AD46"/>
  <c r="AC46"/>
  <c r="AB46"/>
  <c r="AA46"/>
  <c r="AE43"/>
  <c r="AD43"/>
  <c r="AC43"/>
  <c r="AB43"/>
  <c r="AA43"/>
  <c r="Q43"/>
  <c r="Q13"/>
  <c r="AE13"/>
  <c r="AD13"/>
  <c r="AC13"/>
  <c r="AB13"/>
  <c r="AA13"/>
  <c r="AE42"/>
  <c r="AD42"/>
  <c r="AC42"/>
  <c r="AB42"/>
  <c r="AA42"/>
  <c r="Q42"/>
  <c r="Q41"/>
  <c r="AE41"/>
  <c r="AD41"/>
  <c r="AC41"/>
  <c r="AB41"/>
  <c r="AA41"/>
  <c r="AE39"/>
  <c r="AD39"/>
  <c r="AC39"/>
  <c r="AB39"/>
  <c r="AA39"/>
  <c r="Q39"/>
  <c r="AE38"/>
  <c r="AD38"/>
  <c r="AC38"/>
  <c r="AB38"/>
  <c r="AA38"/>
  <c r="AE37"/>
  <c r="AD37"/>
  <c r="AC37"/>
  <c r="AB37"/>
  <c r="AA37"/>
  <c r="Q38"/>
  <c r="Q37"/>
  <c r="AE9"/>
  <c r="AD9"/>
  <c r="AC9"/>
  <c r="AB9"/>
  <c r="AA9"/>
  <c r="Q9"/>
  <c r="L138"/>
  <c r="D89" i="18"/>
  <c r="D93"/>
  <c r="D88"/>
  <c r="D76"/>
  <c r="F65"/>
  <c r="E15" i="11"/>
  <c r="D15"/>
  <c r="F131" i="18"/>
  <c r="D17" i="8"/>
  <c r="D23"/>
  <c r="D29" s="1"/>
  <c r="B23"/>
  <c r="B29"/>
  <c r="D10"/>
  <c r="B22"/>
  <c r="B28" s="1"/>
  <c r="D9"/>
  <c r="B21"/>
  <c r="B27"/>
  <c r="B20"/>
  <c r="B26" s="1"/>
  <c r="D22"/>
  <c r="D21"/>
  <c r="D20"/>
  <c r="I7" i="5"/>
  <c r="I8"/>
  <c r="H17"/>
  <c r="G17"/>
  <c r="C8"/>
  <c r="F7"/>
  <c r="F8"/>
  <c r="F17"/>
  <c r="E17"/>
  <c r="D17"/>
  <c r="B7"/>
  <c r="C7"/>
  <c r="C16"/>
  <c r="AC73" i="19"/>
  <c r="AC137"/>
  <c r="AC138"/>
  <c r="AC8"/>
  <c r="AC10"/>
  <c r="AC11"/>
  <c r="AC12"/>
  <c r="AC14"/>
  <c r="AC15"/>
  <c r="AC17"/>
  <c r="AC18"/>
  <c r="AC19"/>
  <c r="AC20"/>
  <c r="AC21"/>
  <c r="AC22"/>
  <c r="AC23"/>
  <c r="AC24"/>
  <c r="AC25"/>
  <c r="AC26"/>
  <c r="AC27"/>
  <c r="AC28"/>
  <c r="AC29"/>
  <c r="AC30"/>
  <c r="AC34"/>
  <c r="AC35"/>
  <c r="AC36"/>
  <c r="AC40"/>
  <c r="AC44"/>
  <c r="AC45"/>
  <c r="AC48"/>
  <c r="AC49"/>
  <c r="AC50"/>
  <c r="AC53"/>
  <c r="AC56"/>
  <c r="AC57"/>
  <c r="AC60"/>
  <c r="AC64"/>
  <c r="AC66"/>
  <c r="AC67"/>
  <c r="AC68"/>
  <c r="AC70"/>
  <c r="AC71"/>
  <c r="AC72"/>
  <c r="AC74"/>
  <c r="AC75"/>
  <c r="AC76"/>
  <c r="AC79"/>
  <c r="AC80"/>
  <c r="AC81"/>
  <c r="AC83"/>
  <c r="AC139"/>
  <c r="AC140"/>
  <c r="AB73"/>
  <c r="AD73"/>
  <c r="AE73"/>
  <c r="AA73"/>
  <c r="AB137"/>
  <c r="AD137"/>
  <c r="AE137"/>
  <c r="AA137"/>
  <c r="AB138"/>
  <c r="AD138"/>
  <c r="AE138"/>
  <c r="AA138"/>
  <c r="AB8"/>
  <c r="AD8"/>
  <c r="AE8"/>
  <c r="AA8"/>
  <c r="AB10"/>
  <c r="AD10"/>
  <c r="AE10"/>
  <c r="AA10"/>
  <c r="AB11"/>
  <c r="AD11"/>
  <c r="AE11"/>
  <c r="AA11"/>
  <c r="AB12"/>
  <c r="AD12"/>
  <c r="AE12"/>
  <c r="AA12"/>
  <c r="AB14"/>
  <c r="AD14"/>
  <c r="AE14"/>
  <c r="AA14"/>
  <c r="AB15"/>
  <c r="AD15"/>
  <c r="AE15"/>
  <c r="AA15"/>
  <c r="AB17"/>
  <c r="AD17"/>
  <c r="AE17"/>
  <c r="AA17"/>
  <c r="AB18"/>
  <c r="AD18"/>
  <c r="AE18"/>
  <c r="AA18"/>
  <c r="AB19"/>
  <c r="AD19"/>
  <c r="AE19"/>
  <c r="AA19"/>
  <c r="AB20"/>
  <c r="AD20"/>
  <c r="AE20"/>
  <c r="AA20"/>
  <c r="AB21"/>
  <c r="AD21"/>
  <c r="AE21"/>
  <c r="AA21"/>
  <c r="AB22"/>
  <c r="AD22"/>
  <c r="AE22"/>
  <c r="AA22"/>
  <c r="AB23"/>
  <c r="AD23"/>
  <c r="AE23"/>
  <c r="AA23"/>
  <c r="AB24"/>
  <c r="AD24"/>
  <c r="AE24"/>
  <c r="AA24"/>
  <c r="AB25"/>
  <c r="AD25"/>
  <c r="AE25"/>
  <c r="AA25"/>
  <c r="AB26"/>
  <c r="AD26"/>
  <c r="AE26"/>
  <c r="AA26"/>
  <c r="AB27"/>
  <c r="AD27"/>
  <c r="AE27"/>
  <c r="AA27"/>
  <c r="AB28"/>
  <c r="AD28"/>
  <c r="AE28"/>
  <c r="AA28"/>
  <c r="AB29"/>
  <c r="AD29"/>
  <c r="AE29"/>
  <c r="AA29"/>
  <c r="AB30"/>
  <c r="AD30"/>
  <c r="AE30"/>
  <c r="AA30"/>
  <c r="AB34"/>
  <c r="AD34"/>
  <c r="AE34"/>
  <c r="AA34"/>
  <c r="AB35"/>
  <c r="AD35"/>
  <c r="AE35"/>
  <c r="AA35"/>
  <c r="AB36"/>
  <c r="AD36"/>
  <c r="AE36"/>
  <c r="AA36"/>
  <c r="AB40"/>
  <c r="AD40"/>
  <c r="AE40"/>
  <c r="AA40"/>
  <c r="AB44"/>
  <c r="AD44"/>
  <c r="AE44"/>
  <c r="AA44"/>
  <c r="AB45"/>
  <c r="AD45"/>
  <c r="AE45"/>
  <c r="AA45"/>
  <c r="AB48"/>
  <c r="AD48"/>
  <c r="AE48"/>
  <c r="AA48"/>
  <c r="AB49"/>
  <c r="AD49"/>
  <c r="AE49"/>
  <c r="AA49"/>
  <c r="AB50"/>
  <c r="AD50"/>
  <c r="AE50"/>
  <c r="AA50"/>
  <c r="AB53"/>
  <c r="AD53"/>
  <c r="AE53"/>
  <c r="AA53"/>
  <c r="AB56"/>
  <c r="AD56"/>
  <c r="AE56"/>
  <c r="AA56"/>
  <c r="AB57"/>
  <c r="AD57"/>
  <c r="AE57"/>
  <c r="AA57"/>
  <c r="AB60"/>
  <c r="AD60"/>
  <c r="AE60"/>
  <c r="AA60"/>
  <c r="AB64"/>
  <c r="AD64"/>
  <c r="AE64"/>
  <c r="AA64"/>
  <c r="AB66"/>
  <c r="AD66"/>
  <c r="AE66"/>
  <c r="AA66"/>
  <c r="AB67"/>
  <c r="AD67"/>
  <c r="AE67"/>
  <c r="AA67"/>
  <c r="AB68"/>
  <c r="AD68"/>
  <c r="AE68"/>
  <c r="AA68"/>
  <c r="AB70"/>
  <c r="AD70"/>
  <c r="AE70"/>
  <c r="AA70"/>
  <c r="AB71"/>
  <c r="AD71"/>
  <c r="AE71"/>
  <c r="AA71"/>
  <c r="AB72"/>
  <c r="AD72"/>
  <c r="AE72"/>
  <c r="AA72"/>
  <c r="AB74"/>
  <c r="AD74"/>
  <c r="AE74"/>
  <c r="AA74"/>
  <c r="AB75"/>
  <c r="AD75"/>
  <c r="AE75"/>
  <c r="AA75"/>
  <c r="AB76"/>
  <c r="AD76"/>
  <c r="AE76"/>
  <c r="AA76"/>
  <c r="AB79"/>
  <c r="AD79"/>
  <c r="AE79"/>
  <c r="AA79"/>
  <c r="AB80"/>
  <c r="AD80"/>
  <c r="AE80"/>
  <c r="AA80"/>
  <c r="AB81"/>
  <c r="AD81"/>
  <c r="AE81"/>
  <c r="AA81"/>
  <c r="AB83"/>
  <c r="AD83"/>
  <c r="AE83"/>
  <c r="AA83"/>
  <c r="AB139"/>
  <c r="AD139"/>
  <c r="AE139"/>
  <c r="AA139"/>
  <c r="AA140"/>
  <c r="V15"/>
  <c r="V140"/>
  <c r="R140"/>
  <c r="Q73"/>
  <c r="Q101"/>
  <c r="Q137"/>
  <c r="Q138"/>
  <c r="Q8"/>
  <c r="Q10"/>
  <c r="Q11"/>
  <c r="Q12"/>
  <c r="Q14"/>
  <c r="Q15"/>
  <c r="Q17"/>
  <c r="Q18"/>
  <c r="Q19"/>
  <c r="Q20"/>
  <c r="Q21"/>
  <c r="Q22"/>
  <c r="Q23"/>
  <c r="Q24"/>
  <c r="Q25"/>
  <c r="Q26"/>
  <c r="Q27"/>
  <c r="Q28"/>
  <c r="Q29"/>
  <c r="Q30"/>
  <c r="Q34"/>
  <c r="Q35"/>
  <c r="Q36"/>
  <c r="Q40"/>
  <c r="Q44"/>
  <c r="Q45"/>
  <c r="Q48"/>
  <c r="Q49"/>
  <c r="Q50"/>
  <c r="Q53"/>
  <c r="Q56"/>
  <c r="Q57"/>
  <c r="Q60"/>
  <c r="Q64"/>
  <c r="Q66"/>
  <c r="Q67"/>
  <c r="Q68"/>
  <c r="Q70"/>
  <c r="Q71"/>
  <c r="Q72"/>
  <c r="Q74"/>
  <c r="Q75"/>
  <c r="Q76"/>
  <c r="Q79"/>
  <c r="Q80"/>
  <c r="Q81"/>
  <c r="Q83"/>
  <c r="Q85"/>
  <c r="Q86"/>
  <c r="Q87"/>
  <c r="Q88"/>
  <c r="Q89"/>
  <c r="Q90"/>
  <c r="Q98"/>
  <c r="Q99"/>
  <c r="Q100"/>
  <c r="Q104"/>
  <c r="Q106"/>
  <c r="Q108"/>
  <c r="Q110"/>
  <c r="Q111"/>
  <c r="Q117"/>
  <c r="Q120"/>
  <c r="Q121"/>
  <c r="Q133"/>
  <c r="Q134"/>
  <c r="Q135"/>
  <c r="Q136"/>
  <c r="Q139"/>
  <c r="Q140"/>
  <c r="S140"/>
  <c r="L45"/>
  <c r="D154" i="9"/>
  <c r="D56" i="6"/>
  <c r="D32"/>
  <c r="E24" i="11"/>
  <c r="E296" i="3"/>
  <c r="E69"/>
  <c r="D296"/>
  <c r="D69"/>
  <c r="AE140" i="19"/>
  <c r="AD140"/>
  <c r="AB140"/>
  <c r="Z140"/>
  <c r="Y140"/>
  <c r="X140"/>
  <c r="W140"/>
  <c r="U140"/>
  <c r="T140"/>
  <c r="P140"/>
  <c r="O140"/>
  <c r="N140"/>
  <c r="M140"/>
  <c r="L15"/>
  <c r="L140"/>
  <c r="C345" i="3"/>
  <c r="C341"/>
  <c r="C342"/>
  <c r="C327"/>
  <c r="C324"/>
  <c r="F296"/>
  <c r="F69"/>
  <c r="C296"/>
  <c r="C69"/>
  <c r="G69"/>
  <c r="E93" i="18"/>
  <c r="C93"/>
  <c r="B93"/>
  <c r="B89"/>
  <c r="C89"/>
  <c r="E89"/>
  <c r="F89"/>
  <c r="F93"/>
  <c r="F88"/>
  <c r="E88"/>
  <c r="E76"/>
  <c r="C88"/>
  <c r="C76"/>
  <c r="B88"/>
  <c r="B76"/>
  <c r="F76"/>
  <c r="F96"/>
  <c r="F95"/>
  <c r="F94"/>
  <c r="C141" i="3"/>
  <c r="C16"/>
  <c r="D141"/>
  <c r="D16"/>
  <c r="D75"/>
  <c r="E75"/>
  <c r="E29" i="11"/>
  <c r="D24"/>
  <c r="E21"/>
  <c r="D21"/>
  <c r="E340" i="3"/>
  <c r="F141"/>
  <c r="F169"/>
  <c r="F17"/>
  <c r="E69" i="20"/>
  <c r="E65"/>
  <c r="E38"/>
  <c r="E15"/>
  <c r="E36"/>
  <c r="E13"/>
  <c r="E34"/>
  <c r="E11"/>
  <c r="E31"/>
  <c r="E7"/>
  <c r="D44"/>
  <c r="D21"/>
  <c r="F130" i="18"/>
  <c r="E126" i="3"/>
  <c r="E79" i="18"/>
  <c r="D79"/>
  <c r="E83"/>
  <c r="E75"/>
  <c r="D75"/>
  <c r="E123" i="3"/>
  <c r="E35" i="20"/>
  <c r="E12"/>
  <c r="E33"/>
  <c r="E10"/>
  <c r="E37"/>
  <c r="E14"/>
  <c r="E39"/>
  <c r="E16"/>
  <c r="E40"/>
  <c r="E17"/>
  <c r="E139"/>
  <c r="E115"/>
  <c r="E94"/>
  <c r="E90"/>
  <c r="E44"/>
  <c r="E21"/>
  <c r="E43"/>
  <c r="E20"/>
  <c r="E42"/>
  <c r="E19"/>
  <c r="E8"/>
  <c r="B186"/>
  <c r="B183"/>
  <c r="B195"/>
  <c r="C186"/>
  <c r="C183"/>
  <c r="C195"/>
  <c r="D186"/>
  <c r="D183"/>
  <c r="D195"/>
  <c r="E186"/>
  <c r="E183"/>
  <c r="E195"/>
  <c r="F194"/>
  <c r="F193"/>
  <c r="F192"/>
  <c r="F191"/>
  <c r="F190"/>
  <c r="F189"/>
  <c r="F188"/>
  <c r="F187"/>
  <c r="F185"/>
  <c r="D69"/>
  <c r="D65"/>
  <c r="D94"/>
  <c r="D90"/>
  <c r="D41"/>
  <c r="D117"/>
  <c r="D115"/>
  <c r="D139"/>
  <c r="D18"/>
  <c r="D40"/>
  <c r="D17"/>
  <c r="D39"/>
  <c r="D16"/>
  <c r="D38"/>
  <c r="D15"/>
  <c r="D36"/>
  <c r="D13"/>
  <c r="D35"/>
  <c r="D12"/>
  <c r="D34"/>
  <c r="D11"/>
  <c r="D33"/>
  <c r="D31"/>
  <c r="D7"/>
  <c r="B44"/>
  <c r="B21"/>
  <c r="C44"/>
  <c r="C21"/>
  <c r="F21"/>
  <c r="H21"/>
  <c r="B94"/>
  <c r="C94"/>
  <c r="B69"/>
  <c r="C69"/>
  <c r="B45"/>
  <c r="B22"/>
  <c r="C117"/>
  <c r="F117"/>
  <c r="G138" i="3"/>
  <c r="G139"/>
  <c r="G140"/>
  <c r="G141"/>
  <c r="G171"/>
  <c r="G172"/>
  <c r="G173"/>
  <c r="G174"/>
  <c r="G175"/>
  <c r="G177"/>
  <c r="G176"/>
  <c r="G178"/>
  <c r="G144"/>
  <c r="G145"/>
  <c r="G146"/>
  <c r="G147"/>
  <c r="G148"/>
  <c r="G149"/>
  <c r="G150"/>
  <c r="G151"/>
  <c r="G152"/>
  <c r="G181"/>
  <c r="G183"/>
  <c r="G184"/>
  <c r="G185"/>
  <c r="G186"/>
  <c r="G187"/>
  <c r="G188"/>
  <c r="G189"/>
  <c r="G190"/>
  <c r="G192"/>
  <c r="G193"/>
  <c r="G182"/>
  <c r="G191"/>
  <c r="G196"/>
  <c r="G197"/>
  <c r="G198"/>
  <c r="G199"/>
  <c r="G200"/>
  <c r="G201"/>
  <c r="G204"/>
  <c r="G205"/>
  <c r="G206"/>
  <c r="G207"/>
  <c r="G208"/>
  <c r="G209"/>
  <c r="G211"/>
  <c r="G27"/>
  <c r="G210"/>
  <c r="G164"/>
  <c r="G165"/>
  <c r="G160"/>
  <c r="G161"/>
  <c r="G162"/>
  <c r="G163"/>
  <c r="G214"/>
  <c r="G215"/>
  <c r="G216"/>
  <c r="G217"/>
  <c r="G212"/>
  <c r="G220"/>
  <c r="G225"/>
  <c r="G221"/>
  <c r="G222"/>
  <c r="G223"/>
  <c r="G224"/>
  <c r="G157"/>
  <c r="G156"/>
  <c r="G153"/>
  <c r="G226"/>
  <c r="G229"/>
  <c r="G166"/>
  <c r="G274"/>
  <c r="G288"/>
  <c r="G289"/>
  <c r="G290"/>
  <c r="G291"/>
  <c r="G292"/>
  <c r="G293"/>
  <c r="G294"/>
  <c r="G300"/>
  <c r="G295"/>
  <c r="E35" i="11"/>
  <c r="F63" i="3"/>
  <c r="E63"/>
  <c r="D63"/>
  <c r="C63"/>
  <c r="D29" i="11"/>
  <c r="D35"/>
  <c r="F153" i="18"/>
  <c r="C156"/>
  <c r="F154"/>
  <c r="F152"/>
  <c r="F129"/>
  <c r="F128"/>
  <c r="F261" i="3"/>
  <c r="F259"/>
  <c r="E261"/>
  <c r="E259"/>
  <c r="F126"/>
  <c r="F123"/>
  <c r="D126"/>
  <c r="D123"/>
  <c r="E246"/>
  <c r="D261"/>
  <c r="D259"/>
  <c r="F344"/>
  <c r="E344"/>
  <c r="D344"/>
  <c r="F202"/>
  <c r="F22"/>
  <c r="E22"/>
  <c r="D202"/>
  <c r="D22"/>
  <c r="F142"/>
  <c r="F21"/>
  <c r="E142"/>
  <c r="E21"/>
  <c r="D142"/>
  <c r="D21"/>
  <c r="F194"/>
  <c r="F20"/>
  <c r="E194"/>
  <c r="E20"/>
  <c r="D194"/>
  <c r="D20"/>
  <c r="F179"/>
  <c r="F19"/>
  <c r="E179"/>
  <c r="E19"/>
  <c r="D179"/>
  <c r="D19"/>
  <c r="D169"/>
  <c r="C79" i="18"/>
  <c r="C75"/>
  <c r="C151" i="20"/>
  <c r="C31"/>
  <c r="C7"/>
  <c r="C34"/>
  <c r="C11"/>
  <c r="B34"/>
  <c r="B11"/>
  <c r="C35"/>
  <c r="C12"/>
  <c r="C33"/>
  <c r="C10"/>
  <c r="C36"/>
  <c r="C13"/>
  <c r="C37"/>
  <c r="C14"/>
  <c r="B31"/>
  <c r="B7"/>
  <c r="B33"/>
  <c r="B10"/>
  <c r="B35"/>
  <c r="B12"/>
  <c r="F12"/>
  <c r="H12"/>
  <c r="B36"/>
  <c r="B13"/>
  <c r="B37"/>
  <c r="D37"/>
  <c r="D14"/>
  <c r="C344" i="3"/>
  <c r="G344"/>
  <c r="G296"/>
  <c r="E28" i="11"/>
  <c r="F29" i="18"/>
  <c r="F169" i="20"/>
  <c r="F93"/>
  <c r="F91"/>
  <c r="F92"/>
  <c r="F158"/>
  <c r="F156"/>
  <c r="F137"/>
  <c r="I137"/>
  <c r="F113"/>
  <c r="I113"/>
  <c r="C39"/>
  <c r="B39"/>
  <c r="F174"/>
  <c r="F155"/>
  <c r="F136"/>
  <c r="F112"/>
  <c r="H112"/>
  <c r="C38"/>
  <c r="C15"/>
  <c r="B38"/>
  <c r="F38"/>
  <c r="F173"/>
  <c r="F167"/>
  <c r="F130"/>
  <c r="F107"/>
  <c r="F31"/>
  <c r="F150"/>
  <c r="F155" i="18"/>
  <c r="F139"/>
  <c r="F140"/>
  <c r="F141"/>
  <c r="F142"/>
  <c r="F143"/>
  <c r="F144"/>
  <c r="F145"/>
  <c r="F146"/>
  <c r="F147"/>
  <c r="F148"/>
  <c r="F149"/>
  <c r="F150"/>
  <c r="F151"/>
  <c r="E156"/>
  <c r="D156"/>
  <c r="B156"/>
  <c r="F121"/>
  <c r="F120"/>
  <c r="F119"/>
  <c r="F118"/>
  <c r="F117"/>
  <c r="B113"/>
  <c r="B111"/>
  <c r="C113"/>
  <c r="C111"/>
  <c r="D113"/>
  <c r="D111"/>
  <c r="D133"/>
  <c r="E113"/>
  <c r="E111"/>
  <c r="F122"/>
  <c r="F123"/>
  <c r="F124"/>
  <c r="F125"/>
  <c r="F126"/>
  <c r="F127"/>
  <c r="F132"/>
  <c r="E133"/>
  <c r="F116"/>
  <c r="F115"/>
  <c r="F114"/>
  <c r="F112"/>
  <c r="G114" i="3"/>
  <c r="G113"/>
  <c r="G112"/>
  <c r="C302"/>
  <c r="C77"/>
  <c r="G299"/>
  <c r="G298"/>
  <c r="C75"/>
  <c r="G86"/>
  <c r="G85"/>
  <c r="G84"/>
  <c r="G83"/>
  <c r="G82"/>
  <c r="G81"/>
  <c r="G80"/>
  <c r="G79"/>
  <c r="G26"/>
  <c r="F20" i="18"/>
  <c r="F21"/>
  <c r="F22"/>
  <c r="E22"/>
  <c r="D22"/>
  <c r="C22"/>
  <c r="E14"/>
  <c r="D14"/>
  <c r="C14"/>
  <c r="B22"/>
  <c r="F6"/>
  <c r="F7"/>
  <c r="F8"/>
  <c r="F9"/>
  <c r="F10"/>
  <c r="F11"/>
  <c r="F12"/>
  <c r="F13"/>
  <c r="B14"/>
  <c r="B16" i="20"/>
  <c r="B15"/>
  <c r="B40"/>
  <c r="B17"/>
  <c r="C40"/>
  <c r="C17"/>
  <c r="F17"/>
  <c r="B65"/>
  <c r="B115"/>
  <c r="B139"/>
  <c r="B56"/>
  <c r="B52"/>
  <c r="B72"/>
  <c r="C32"/>
  <c r="C29"/>
  <c r="C90"/>
  <c r="F121"/>
  <c r="F120"/>
  <c r="F119"/>
  <c r="F118"/>
  <c r="B168"/>
  <c r="B165"/>
  <c r="B177"/>
  <c r="C168"/>
  <c r="C165"/>
  <c r="C177"/>
  <c r="D168"/>
  <c r="D165"/>
  <c r="D177"/>
  <c r="E168"/>
  <c r="E165"/>
  <c r="E177"/>
  <c r="F176"/>
  <c r="F175"/>
  <c r="F172"/>
  <c r="F171"/>
  <c r="F170"/>
  <c r="F168"/>
  <c r="C56"/>
  <c r="C52"/>
  <c r="D56"/>
  <c r="D52"/>
  <c r="D72"/>
  <c r="E56"/>
  <c r="E52"/>
  <c r="D151"/>
  <c r="E151"/>
  <c r="E148"/>
  <c r="E159"/>
  <c r="B151"/>
  <c r="B148"/>
  <c r="C148"/>
  <c r="C159"/>
  <c r="F157"/>
  <c r="I156"/>
  <c r="H156"/>
  <c r="I155"/>
  <c r="H155"/>
  <c r="F154"/>
  <c r="F153"/>
  <c r="F152"/>
  <c r="D132"/>
  <c r="D128"/>
  <c r="E132"/>
  <c r="E128"/>
  <c r="E142"/>
  <c r="B132"/>
  <c r="B128"/>
  <c r="C132"/>
  <c r="C128"/>
  <c r="F128"/>
  <c r="C139"/>
  <c r="C142"/>
  <c r="F140"/>
  <c r="F139"/>
  <c r="F138"/>
  <c r="I136"/>
  <c r="H136"/>
  <c r="F135"/>
  <c r="F134"/>
  <c r="F133"/>
  <c r="F132"/>
  <c r="F131"/>
  <c r="H122"/>
  <c r="G122"/>
  <c r="B109"/>
  <c r="C109"/>
  <c r="D109"/>
  <c r="D105"/>
  <c r="E109"/>
  <c r="F114"/>
  <c r="E105"/>
  <c r="E122"/>
  <c r="D122"/>
  <c r="B105"/>
  <c r="B122"/>
  <c r="F116"/>
  <c r="I112"/>
  <c r="F111"/>
  <c r="F110"/>
  <c r="F108"/>
  <c r="B81"/>
  <c r="B78"/>
  <c r="C81"/>
  <c r="C78"/>
  <c r="D81"/>
  <c r="D78"/>
  <c r="D98"/>
  <c r="E81"/>
  <c r="E78"/>
  <c r="F87"/>
  <c r="H87"/>
  <c r="F88"/>
  <c r="H88"/>
  <c r="F89"/>
  <c r="H89"/>
  <c r="G98"/>
  <c r="F97"/>
  <c r="I97"/>
  <c r="F96"/>
  <c r="H96"/>
  <c r="F95"/>
  <c r="H95"/>
  <c r="X94"/>
  <c r="L93"/>
  <c r="M93"/>
  <c r="N93"/>
  <c r="O93"/>
  <c r="P93"/>
  <c r="Q93"/>
  <c r="R93"/>
  <c r="S93"/>
  <c r="T93"/>
  <c r="U93"/>
  <c r="V93"/>
  <c r="W93"/>
  <c r="H93"/>
  <c r="X92"/>
  <c r="H92"/>
  <c r="X91"/>
  <c r="H91"/>
  <c r="X90"/>
  <c r="X89"/>
  <c r="I89"/>
  <c r="L88"/>
  <c r="M88"/>
  <c r="N88"/>
  <c r="O88"/>
  <c r="P88"/>
  <c r="Q88"/>
  <c r="R88"/>
  <c r="S88"/>
  <c r="T88"/>
  <c r="U88"/>
  <c r="V88"/>
  <c r="W88"/>
  <c r="X87"/>
  <c r="I87"/>
  <c r="X86"/>
  <c r="F86"/>
  <c r="H86"/>
  <c r="F85"/>
  <c r="H85"/>
  <c r="F84"/>
  <c r="I84"/>
  <c r="H84"/>
  <c r="F83"/>
  <c r="H83"/>
  <c r="F82"/>
  <c r="H82"/>
  <c r="F81"/>
  <c r="I81"/>
  <c r="F80"/>
  <c r="F62"/>
  <c r="H62"/>
  <c r="F63"/>
  <c r="F64"/>
  <c r="H64"/>
  <c r="F66"/>
  <c r="F67"/>
  <c r="F68"/>
  <c r="G72"/>
  <c r="E72"/>
  <c r="F71"/>
  <c r="H71"/>
  <c r="F70"/>
  <c r="H70"/>
  <c r="H68"/>
  <c r="H67"/>
  <c r="I62"/>
  <c r="F61"/>
  <c r="H61"/>
  <c r="F60"/>
  <c r="H60"/>
  <c r="F59"/>
  <c r="H59"/>
  <c r="F58"/>
  <c r="H58"/>
  <c r="F57"/>
  <c r="H57"/>
  <c r="F55"/>
  <c r="H55"/>
  <c r="F54"/>
  <c r="H54"/>
  <c r="H53"/>
  <c r="F44"/>
  <c r="B43"/>
  <c r="C43"/>
  <c r="D43"/>
  <c r="F43"/>
  <c r="B42"/>
  <c r="C42"/>
  <c r="D42"/>
  <c r="F42"/>
  <c r="F36"/>
  <c r="G23"/>
  <c r="C16"/>
  <c r="B20"/>
  <c r="C20"/>
  <c r="D20"/>
  <c r="B19"/>
  <c r="C19"/>
  <c r="D19"/>
  <c r="F19"/>
  <c r="H19"/>
  <c r="Q11"/>
  <c r="R11"/>
  <c r="R14"/>
  <c r="S11"/>
  <c r="S14"/>
  <c r="T11"/>
  <c r="T14"/>
  <c r="U11"/>
  <c r="V11"/>
  <c r="V14"/>
  <c r="W11"/>
  <c r="W14"/>
  <c r="X11"/>
  <c r="X14"/>
  <c r="Y11"/>
  <c r="Z11"/>
  <c r="Z14"/>
  <c r="AA11"/>
  <c r="AA14"/>
  <c r="AB11"/>
  <c r="AB14"/>
  <c r="R13"/>
  <c r="S13"/>
  <c r="T13"/>
  <c r="V13"/>
  <c r="W13"/>
  <c r="X13"/>
  <c r="Z13"/>
  <c r="AA13"/>
  <c r="AB13"/>
  <c r="AC11"/>
  <c r="D8"/>
  <c r="C8"/>
  <c r="B8"/>
  <c r="F8"/>
  <c r="I8"/>
  <c r="F30" i="18"/>
  <c r="B79"/>
  <c r="B75"/>
  <c r="G74" i="3"/>
  <c r="G73"/>
  <c r="G72"/>
  <c r="G71"/>
  <c r="G70"/>
  <c r="G75"/>
  <c r="G65"/>
  <c r="G64"/>
  <c r="G63"/>
  <c r="G62"/>
  <c r="G61"/>
  <c r="G60"/>
  <c r="G59"/>
  <c r="G58"/>
  <c r="G57"/>
  <c r="G56"/>
  <c r="G55"/>
  <c r="G54"/>
  <c r="G53"/>
  <c r="G52"/>
  <c r="G51"/>
  <c r="G50"/>
  <c r="G49"/>
  <c r="G47"/>
  <c r="G46"/>
  <c r="G45"/>
  <c r="G44"/>
  <c r="G43"/>
  <c r="G42"/>
  <c r="G41"/>
  <c r="F105" i="18"/>
  <c r="F92"/>
  <c r="F91"/>
  <c r="F90"/>
  <c r="F78"/>
  <c r="F79"/>
  <c r="D83"/>
  <c r="C83"/>
  <c r="F81"/>
  <c r="F80"/>
  <c r="B68"/>
  <c r="C68"/>
  <c r="D68"/>
  <c r="E68"/>
  <c r="F68"/>
  <c r="F67"/>
  <c r="F64"/>
  <c r="F63"/>
  <c r="F62"/>
  <c r="F61"/>
  <c r="F60"/>
  <c r="F59"/>
  <c r="F58"/>
  <c r="F57"/>
  <c r="F56"/>
  <c r="F55"/>
  <c r="F54"/>
  <c r="F53"/>
  <c r="F52"/>
  <c r="B46"/>
  <c r="C46"/>
  <c r="D46"/>
  <c r="E46"/>
  <c r="F46"/>
  <c r="F45"/>
  <c r="F44"/>
  <c r="F43"/>
  <c r="B38"/>
  <c r="C38"/>
  <c r="D38"/>
  <c r="E38"/>
  <c r="F38"/>
  <c r="F37"/>
  <c r="F36"/>
  <c r="F27"/>
  <c r="F28"/>
  <c r="F31"/>
  <c r="E31"/>
  <c r="D31"/>
  <c r="C31"/>
  <c r="B31"/>
  <c r="G256" i="3"/>
  <c r="G255"/>
  <c r="G254"/>
  <c r="G253"/>
  <c r="G252"/>
  <c r="G250"/>
  <c r="G248"/>
  <c r="G247"/>
  <c r="G348"/>
  <c r="G347"/>
  <c r="G345"/>
  <c r="G343"/>
  <c r="G342"/>
  <c r="G341"/>
  <c r="G339"/>
  <c r="G338"/>
  <c r="G337"/>
  <c r="G336"/>
  <c r="G335"/>
  <c r="G334"/>
  <c r="G333"/>
  <c r="G331"/>
  <c r="G329"/>
  <c r="G328"/>
  <c r="G327"/>
  <c r="G326"/>
  <c r="G325"/>
  <c r="G324"/>
  <c r="G321"/>
  <c r="G320"/>
  <c r="G319"/>
  <c r="G318"/>
  <c r="G317"/>
  <c r="G316"/>
  <c r="G315"/>
  <c r="G314"/>
  <c r="G313"/>
  <c r="G312"/>
  <c r="G311"/>
  <c r="G309"/>
  <c r="G308"/>
  <c r="G307"/>
  <c r="G306"/>
  <c r="G305"/>
  <c r="G304"/>
  <c r="G228"/>
  <c r="G227"/>
  <c r="C142"/>
  <c r="C169"/>
  <c r="C17"/>
  <c r="C18"/>
  <c r="C179"/>
  <c r="C19"/>
  <c r="C261"/>
  <c r="C259"/>
  <c r="C277"/>
  <c r="G276"/>
  <c r="G275"/>
  <c r="G273"/>
  <c r="G272"/>
  <c r="G271"/>
  <c r="G270"/>
  <c r="G269"/>
  <c r="G268"/>
  <c r="G267"/>
  <c r="G266"/>
  <c r="G265"/>
  <c r="G277"/>
  <c r="G264"/>
  <c r="G263"/>
  <c r="G262"/>
  <c r="G261"/>
  <c r="C158"/>
  <c r="C154"/>
  <c r="C242"/>
  <c r="C126"/>
  <c r="C123"/>
  <c r="C194"/>
  <c r="C20"/>
  <c r="C202"/>
  <c r="C22"/>
  <c r="C212"/>
  <c r="C241"/>
  <c r="C218"/>
  <c r="C230"/>
  <c r="D158"/>
  <c r="D30"/>
  <c r="E158"/>
  <c r="F158"/>
  <c r="D154"/>
  <c r="D28"/>
  <c r="E141"/>
  <c r="E154"/>
  <c r="E28"/>
  <c r="F154"/>
  <c r="F167"/>
  <c r="C109"/>
  <c r="C83"/>
  <c r="C79"/>
  <c r="F75"/>
  <c r="C117"/>
  <c r="C110"/>
  <c r="C111"/>
  <c r="C48"/>
  <c r="C332"/>
  <c r="D349"/>
  <c r="E349"/>
  <c r="F349"/>
  <c r="G349"/>
  <c r="C349"/>
  <c r="D340"/>
  <c r="F340"/>
  <c r="G340"/>
  <c r="C340"/>
  <c r="D330"/>
  <c r="E330"/>
  <c r="F330"/>
  <c r="D323"/>
  <c r="E323"/>
  <c r="F323"/>
  <c r="C323"/>
  <c r="D316"/>
  <c r="E316"/>
  <c r="F316"/>
  <c r="C316"/>
  <c r="D311"/>
  <c r="E311"/>
  <c r="F311"/>
  <c r="C311"/>
  <c r="D302"/>
  <c r="D77"/>
  <c r="E302"/>
  <c r="F302"/>
  <c r="F77"/>
  <c r="D288"/>
  <c r="E288"/>
  <c r="F288"/>
  <c r="C288"/>
  <c r="D277"/>
  <c r="E277"/>
  <c r="F277"/>
  <c r="D251"/>
  <c r="E251"/>
  <c r="F251"/>
  <c r="C251"/>
  <c r="D246"/>
  <c r="F246"/>
  <c r="C246"/>
  <c r="D242"/>
  <c r="F242"/>
  <c r="D212"/>
  <c r="E212"/>
  <c r="E241"/>
  <c r="F212"/>
  <c r="F241"/>
  <c r="D240"/>
  <c r="E240"/>
  <c r="F240"/>
  <c r="G240"/>
  <c r="C240"/>
  <c r="D239"/>
  <c r="E239"/>
  <c r="F239"/>
  <c r="C239"/>
  <c r="D238"/>
  <c r="E238"/>
  <c r="F238"/>
  <c r="G238"/>
  <c r="C238"/>
  <c r="E169"/>
  <c r="E232"/>
  <c r="E233"/>
  <c r="E237"/>
  <c r="C232"/>
  <c r="C233"/>
  <c r="D218"/>
  <c r="D31"/>
  <c r="E218"/>
  <c r="E230"/>
  <c r="F218"/>
  <c r="D83"/>
  <c r="E83"/>
  <c r="F83"/>
  <c r="D79"/>
  <c r="E79"/>
  <c r="F79"/>
  <c r="D59"/>
  <c r="D41"/>
  <c r="D48"/>
  <c r="D66"/>
  <c r="E59"/>
  <c r="E41"/>
  <c r="E48"/>
  <c r="E66"/>
  <c r="F59"/>
  <c r="F48"/>
  <c r="F41"/>
  <c r="G48"/>
  <c r="C59"/>
  <c r="C41"/>
  <c r="D36"/>
  <c r="E36"/>
  <c r="F36"/>
  <c r="G36"/>
  <c r="C36"/>
  <c r="D35"/>
  <c r="E35"/>
  <c r="F35"/>
  <c r="G35"/>
  <c r="C35"/>
  <c r="D33"/>
  <c r="E33"/>
  <c r="F33"/>
  <c r="G33"/>
  <c r="C33"/>
  <c r="E31"/>
  <c r="F31"/>
  <c r="C31"/>
  <c r="E30"/>
  <c r="F30"/>
  <c r="C30"/>
  <c r="E29"/>
  <c r="F29"/>
  <c r="C29"/>
  <c r="F28"/>
  <c r="C28"/>
  <c r="D27"/>
  <c r="E27"/>
  <c r="F27"/>
  <c r="C27"/>
  <c r="D26"/>
  <c r="E26"/>
  <c r="F26"/>
  <c r="C26"/>
  <c r="E17"/>
  <c r="D117"/>
  <c r="E117"/>
  <c r="F117"/>
  <c r="D111"/>
  <c r="E111"/>
  <c r="F111"/>
  <c r="G111"/>
  <c r="D110"/>
  <c r="E110"/>
  <c r="F110"/>
  <c r="G110"/>
  <c r="D109"/>
  <c r="E109"/>
  <c r="F109"/>
  <c r="G109"/>
  <c r="E16"/>
  <c r="E18"/>
  <c r="E32"/>
  <c r="E37"/>
  <c r="F16"/>
  <c r="C237"/>
  <c r="C243"/>
  <c r="C24"/>
  <c r="C234"/>
  <c r="C235"/>
  <c r="E108"/>
  <c r="E38"/>
  <c r="E39"/>
  <c r="E106"/>
  <c r="E107"/>
  <c r="C104"/>
  <c r="D230"/>
  <c r="D17"/>
  <c r="D18"/>
  <c r="Y13" i="20"/>
  <c r="Y14"/>
  <c r="Q13"/>
  <c r="Q14"/>
  <c r="D167" i="3"/>
  <c r="D232"/>
  <c r="D233"/>
  <c r="C21"/>
  <c r="C23"/>
  <c r="C32"/>
  <c r="C37"/>
  <c r="C167"/>
  <c r="H80" i="20"/>
  <c r="I80"/>
  <c r="H66"/>
  <c r="B133" i="18"/>
  <c r="G29" i="3"/>
  <c r="G241"/>
  <c r="G16"/>
  <c r="G169"/>
  <c r="G232"/>
  <c r="F94" i="20"/>
  <c r="B90"/>
  <c r="B41"/>
  <c r="D10"/>
  <c r="D32"/>
  <c r="D29"/>
  <c r="D46"/>
  <c r="F33"/>
  <c r="E234" i="3"/>
  <c r="E235"/>
  <c r="E257"/>
  <c r="G259"/>
  <c r="X93" i="20"/>
  <c r="F177"/>
  <c r="G142" i="3"/>
  <c r="F195" i="20"/>
  <c r="F156" i="18"/>
  <c r="B9" i="20"/>
  <c r="B14"/>
  <c r="B5"/>
  <c r="G202" i="3"/>
  <c r="G22"/>
  <c r="E9" i="20"/>
  <c r="E5"/>
  <c r="E41"/>
  <c r="E18"/>
  <c r="E23"/>
  <c r="F18" i="3"/>
  <c r="G239"/>
  <c r="E167"/>
  <c r="G251"/>
  <c r="H8" i="20"/>
  <c r="E287" i="3"/>
  <c r="E285"/>
  <c r="E310"/>
  <c r="E242"/>
  <c r="E243"/>
  <c r="E24"/>
  <c r="G66"/>
  <c r="F75" i="18"/>
  <c r="I12" i="20"/>
  <c r="F34"/>
  <c r="F52"/>
  <c r="C98"/>
  <c r="H137"/>
  <c r="F165"/>
  <c r="F15"/>
  <c r="F14" i="18"/>
  <c r="G77" i="3"/>
  <c r="C66"/>
  <c r="G154"/>
  <c r="F183" i="20"/>
  <c r="E45"/>
  <c r="E22"/>
  <c r="I17"/>
  <c r="H17"/>
  <c r="B83" i="18"/>
  <c r="F77"/>
  <c r="F83"/>
  <c r="U13" i="20"/>
  <c r="AC13"/>
  <c r="U14"/>
  <c r="I63"/>
  <c r="H63"/>
  <c r="F230" i="3"/>
  <c r="F232"/>
  <c r="F233"/>
  <c r="D241"/>
  <c r="D29"/>
  <c r="C105" i="20"/>
  <c r="F109"/>
  <c r="F105"/>
  <c r="F151"/>
  <c r="D148"/>
  <c r="D159"/>
  <c r="F14"/>
  <c r="H14"/>
  <c r="F37"/>
  <c r="C45"/>
  <c r="C22"/>
  <c r="C65"/>
  <c r="C41"/>
  <c r="C115"/>
  <c r="C18"/>
  <c r="F69"/>
  <c r="F66" i="3"/>
  <c r="E104"/>
  <c r="F20" i="20"/>
  <c r="H20"/>
  <c r="F78"/>
  <c r="B142"/>
  <c r="D142"/>
  <c r="F142"/>
  <c r="G142"/>
  <c r="F39"/>
  <c r="F13"/>
  <c r="H13"/>
  <c r="C9"/>
  <c r="C5"/>
  <c r="C23"/>
  <c r="G302" i="3"/>
  <c r="G323"/>
  <c r="G246"/>
  <c r="X88" i="20"/>
  <c r="B98"/>
  <c r="E98"/>
  <c r="B159"/>
  <c r="F159"/>
  <c r="F16"/>
  <c r="F11"/>
  <c r="H11"/>
  <c r="G194" i="3"/>
  <c r="G20"/>
  <c r="F7" i="20"/>
  <c r="F82" i="18"/>
  <c r="F35" i="20"/>
  <c r="F40"/>
  <c r="F56"/>
  <c r="H56"/>
  <c r="H81"/>
  <c r="H97"/>
  <c r="H113"/>
  <c r="B32"/>
  <c r="B29"/>
  <c r="F113" i="18"/>
  <c r="D45" i="20"/>
  <c r="D22"/>
  <c r="I88"/>
  <c r="F115"/>
  <c r="E32"/>
  <c r="E29"/>
  <c r="F186"/>
  <c r="E25" i="3"/>
  <c r="E105"/>
  <c r="B18" i="20"/>
  <c r="F18"/>
  <c r="F41"/>
  <c r="C38" i="3"/>
  <c r="C108"/>
  <c r="C39"/>
  <c r="C107"/>
  <c r="H78" i="20"/>
  <c r="I78"/>
  <c r="I15"/>
  <c r="H15"/>
  <c r="C257" i="3"/>
  <c r="C287"/>
  <c r="C285"/>
  <c r="C310"/>
  <c r="F29" i="20"/>
  <c r="F46"/>
  <c r="B46"/>
  <c r="G17" i="3"/>
  <c r="H16" i="20"/>
  <c r="I16"/>
  <c r="G159"/>
  <c r="H159"/>
  <c r="G28" i="3"/>
  <c r="G242"/>
  <c r="F23"/>
  <c r="F32"/>
  <c r="F37"/>
  <c r="F104"/>
  <c r="H94" i="20"/>
  <c r="I94"/>
  <c r="F45"/>
  <c r="H69"/>
  <c r="F237" i="3"/>
  <c r="F243"/>
  <c r="F24"/>
  <c r="F234"/>
  <c r="F235"/>
  <c r="G21"/>
  <c r="D9" i="20"/>
  <c r="D5"/>
  <c r="D23"/>
  <c r="F10"/>
  <c r="H10"/>
  <c r="C25" i="3"/>
  <c r="C105"/>
  <c r="C72" i="20"/>
  <c r="E46"/>
  <c r="F90"/>
  <c r="F122"/>
  <c r="C46"/>
  <c r="F148"/>
  <c r="G18" i="3"/>
  <c r="D234"/>
  <c r="D235"/>
  <c r="D237"/>
  <c r="D243"/>
  <c r="D24"/>
  <c r="B23" i="20"/>
  <c r="F5"/>
  <c r="I7"/>
  <c r="H7"/>
  <c r="H52"/>
  <c r="F65"/>
  <c r="F72"/>
  <c r="D104" i="3"/>
  <c r="D23"/>
  <c r="D32"/>
  <c r="D37"/>
  <c r="F22" i="20"/>
  <c r="F32"/>
  <c r="H142"/>
  <c r="C122"/>
  <c r="H65"/>
  <c r="AC14"/>
  <c r="I5"/>
  <c r="H5"/>
  <c r="I90"/>
  <c r="H90"/>
  <c r="H98"/>
  <c r="F105" i="3"/>
  <c r="F25"/>
  <c r="D287"/>
  <c r="D285"/>
  <c r="D310"/>
  <c r="D257"/>
  <c r="F287"/>
  <c r="F285"/>
  <c r="F310"/>
  <c r="F257"/>
  <c r="H18" i="20"/>
  <c r="I18"/>
  <c r="I22"/>
  <c r="H22"/>
  <c r="G104" i="3"/>
  <c r="D39"/>
  <c r="D38"/>
  <c r="D108"/>
  <c r="D107"/>
  <c r="D106"/>
  <c r="D25"/>
  <c r="D105"/>
  <c r="F106"/>
  <c r="F108"/>
  <c r="F107"/>
  <c r="F39"/>
  <c r="F38"/>
  <c r="F9" i="20"/>
  <c r="H72"/>
  <c r="F23"/>
  <c r="F98"/>
  <c r="H23"/>
  <c r="I23"/>
  <c r="H9"/>
  <c r="I9"/>
  <c r="B14" i="5"/>
  <c r="B10"/>
  <c r="B16"/>
  <c r="B12"/>
  <c r="B8"/>
  <c r="B15"/>
  <c r="B13"/>
  <c r="B11"/>
  <c r="B9"/>
  <c r="C12"/>
  <c r="C14"/>
  <c r="C9"/>
  <c r="C15"/>
  <c r="C13"/>
  <c r="C11"/>
  <c r="C17"/>
  <c r="I17"/>
  <c r="C106" i="3"/>
  <c r="G218"/>
  <c r="G31"/>
  <c r="G158"/>
  <c r="G179"/>
  <c r="G332"/>
  <c r="G330"/>
  <c r="C330"/>
  <c r="C133" i="18"/>
  <c r="F111"/>
  <c r="F133"/>
  <c r="G30" i="3"/>
  <c r="G167"/>
  <c r="G19"/>
  <c r="G23"/>
  <c r="G32"/>
  <c r="G37"/>
  <c r="G230"/>
  <c r="G233"/>
  <c r="B17" i="5"/>
  <c r="G234" i="3"/>
  <c r="G235"/>
  <c r="G237"/>
  <c r="G243"/>
  <c r="G24"/>
  <c r="G106"/>
  <c r="G107"/>
  <c r="G38"/>
  <c r="G39"/>
  <c r="G108"/>
  <c r="G105"/>
  <c r="G25"/>
  <c r="G287"/>
  <c r="G285"/>
  <c r="G310"/>
  <c r="G257"/>
</calcChain>
</file>

<file path=xl/comments1.xml><?xml version="1.0" encoding="utf-8"?>
<comments xmlns="http://schemas.openxmlformats.org/spreadsheetml/2006/main">
  <authors>
    <author>User</author>
  </authors>
  <commentLis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чтобі біло в месяц по 100,0 тис.грн.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12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по 50 тис.грн. ежемесячно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>тупо увеличили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8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<sst xmlns="http://schemas.openxmlformats.org/spreadsheetml/2006/main" count="1670" uniqueCount="1060">
  <si>
    <t>Джерела капітальних інвестицій</t>
  </si>
  <si>
    <t>тис.грн. (без ПДВ)</t>
  </si>
  <si>
    <t>Найменування об’єкта</t>
  </si>
  <si>
    <t>Залучення кредитних коштів</t>
  </si>
  <si>
    <t>Бюджетне фінансування</t>
  </si>
  <si>
    <t>у тому числі за кварталами</t>
  </si>
  <si>
    <t>І</t>
  </si>
  <si>
    <t>ІІ</t>
  </si>
  <si>
    <t>ІІІ</t>
  </si>
  <si>
    <t>ІV</t>
  </si>
  <si>
    <t>Відсоток</t>
  </si>
  <si>
    <t>Капітальне будівництво (рядок 4010)</t>
  </si>
  <si>
    <t>Наймену-вання об’єктів</t>
  </si>
  <si>
    <t>Первісна балансова вартість введених потужностей на початок планового року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</si>
  <si>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</si>
  <si>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
із зазначенням органу, який його погодив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</si>
  <si>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</si>
  <si>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</si>
  <si>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</si>
  <si>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</si>
  <si>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Загальна кошто-рисна вартість</t>
  </si>
  <si>
    <t>Звітний період (квартал, рік)</t>
  </si>
  <si>
    <t>Додаток 8</t>
  </si>
  <si>
    <t>Рік початку  закін-чення будів-ництва</t>
  </si>
  <si>
    <t>фактич-ний показник наростаю-чим підсум-ком з початку року</t>
  </si>
  <si>
    <t>фінансу-вання капіт-альних інвестицій (оплата грошо-вими коштами), усього</t>
  </si>
  <si>
    <t>Незавер-шене будів-ництво на початок плано-вого року</t>
  </si>
  <si>
    <t>плюс амортизація, рядок 1430/1</t>
  </si>
  <si>
    <t xml:space="preserve">у т.ч. амортизація ОЗ, придбаних за власні обігові кошти підприємства </t>
  </si>
  <si>
    <t>1430/1</t>
  </si>
  <si>
    <t>витрати на ремонт основних засобів, інших матеріальних необоротних активів загально-господарського призначення (розшифрування)</t>
  </si>
  <si>
    <r>
      <t>III. Витрати, пов'язані зі сплатою обов'язкових платежів до бюджету та державних цільових фондів</t>
    </r>
    <r>
      <rPr>
        <sz val="14"/>
        <color indexed="8"/>
        <rFont val="Times New Roman"/>
        <family val="1"/>
        <charset val="204"/>
      </rPr>
      <t> </t>
    </r>
  </si>
  <si>
    <t>VII. Коефіцієнтний аналіз</t>
  </si>
  <si>
    <t>VIII. Звіт про фінансовий стан</t>
  </si>
  <si>
    <t>рентна плата за спеціальне використання води</t>
  </si>
  <si>
    <t>рентна плата за користування радіочастотним ресурсом України</t>
  </si>
  <si>
    <t>земельний податок</t>
  </si>
  <si>
    <t>орендна плата за землю</t>
  </si>
  <si>
    <t>інші надходження (повернення бюджетного фінансування минулих періодів, в тому числі за актами перевірки контролюючих органів)</t>
  </si>
  <si>
    <t>кошти від відчуження майна, що перебуває у комунальній власності</t>
  </si>
  <si>
    <t>надходження коштів пайової участі у розвитку інфраструктури населеного пункту</t>
  </si>
  <si>
    <t>податок на доходи фізичних осіб</t>
  </si>
  <si>
    <t>2122/1</t>
  </si>
  <si>
    <t>2122/2</t>
  </si>
  <si>
    <t>Фінансовий звіт підприємства</t>
  </si>
  <si>
    <t>Податки та збори, що підлягають розподілу між рівнями бюджету</t>
  </si>
  <si>
    <t>пл. рік&gt;факт. Мин. Року</t>
  </si>
  <si>
    <t>пл. рік&lt;факт. Мин. Року</t>
  </si>
  <si>
    <t>I. Доходи </t>
  </si>
  <si>
    <t>20.  Місцеві податки</t>
  </si>
  <si>
    <t>19. Послуги з проведення експертизи</t>
  </si>
  <si>
    <t>Чистий дохід (виручка) від реалізації продукції (товарів, робіт, послуг), (Зразок 1)</t>
  </si>
  <si>
    <t>II. Витрати </t>
  </si>
  <si>
    <t>IV. Розподіл чистого прибутку </t>
  </si>
  <si>
    <t>орендна плата за земельну ділянку</t>
  </si>
  <si>
    <r>
      <t>V. Елементи операційних витрат</t>
    </r>
    <r>
      <rPr>
        <b/>
        <sz val="14"/>
        <color indexed="8"/>
        <rFont val="Times New Roman"/>
        <family val="1"/>
        <charset val="204"/>
      </rPr>
      <t> </t>
    </r>
  </si>
  <si>
    <t>I. Джерела формування та надходження коштів </t>
  </si>
  <si>
    <t>III. Витрати, пов'язані зі сплатою обов'язкових платежів до бюджету та державних цільових фондів </t>
  </si>
  <si>
    <t>IV. Покриття збитків минулих періодів </t>
  </si>
  <si>
    <r>
      <t>Джерела формування та надходження коштів</t>
    </r>
    <r>
      <rPr>
        <sz val="14"/>
        <color indexed="8"/>
        <rFont val="Times New Roman"/>
        <family val="1"/>
        <charset val="204"/>
      </rPr>
      <t>, усього</t>
    </r>
  </si>
  <si>
    <t>кап.рем.</t>
  </si>
  <si>
    <t>цільове фінансування</t>
  </si>
  <si>
    <t>Відеокамера Dahua DH-HAC-HDW1400MP, 1/2.8”,4 MP CMOS матриця, Smart ИК підсвічування до 30м 2 од.</t>
  </si>
  <si>
    <t>Кондиционер AC Electric ACEM-07 HN116Y 2 од</t>
  </si>
  <si>
    <t>Кондиціонер SmartWay SAN-24 VGS (8415 10 90 00)(зовнішній та внутрішній блок)</t>
  </si>
  <si>
    <t>Кондиционер сплит-система AC ELECTRIC RAPID ACER-18HJ/N1 (on-off/18K) 4 од</t>
  </si>
  <si>
    <t>Пилосос KARCHER Puzzi 10/1  6 од.</t>
  </si>
  <si>
    <t>Водонагрівач проточний ПНВ1 45</t>
  </si>
  <si>
    <t>Інформаційна транспортна система "ИСКОИ" (бортовий компютер з GPS) табло переднє, бокове, заднє/КР  2 од.</t>
  </si>
  <si>
    <t>Системний блок Ferro Office (i5-7500/8Gb/500Gb/H110/450W/K/M/Sp) / 2 од.</t>
  </si>
  <si>
    <t>Системний блок Ferro Office (G3930/4gb/500Gb/H110/450W/K/M)  6 од</t>
  </si>
  <si>
    <t>Ноутбук Dell Inspiron 3552 Black (15,6/Intel N3710/4/500/DVD/Intel /W10/Black/UKR I35P45DIW-60</t>
  </si>
  <si>
    <t>Трансформатор ТСЗИ - 4,0 380/24</t>
  </si>
  <si>
    <t>Телефонная станция Panasonsc KX-NS500UC</t>
  </si>
  <si>
    <t>Мотокоса STIHL FS 350, ніж 300-3   3 од</t>
  </si>
  <si>
    <t>Система кондиціювання на автобус МАЗ 103485  2 од</t>
  </si>
  <si>
    <t>Тролейбус "ДНІПРО-Т203"  5 од</t>
  </si>
  <si>
    <t>Травокосарка Husqvarna 128R 1,1 к,с,/0,8 кВт  2 од.</t>
  </si>
  <si>
    <t>Бензопила ланцюгова  FGS45-18, потужність 2,0 кВт, шина 45 см, вага 5,5 кг</t>
  </si>
  <si>
    <t>Водонагрівач проточний EWH-3F-LED 3 кВт  GRUNHELM</t>
  </si>
  <si>
    <t>Вентилятор підлоговий WildWind WWP-FS 1804  4 од</t>
  </si>
  <si>
    <t>Вішалка для одягу VENEZIA black</t>
  </si>
  <si>
    <t>Драбина VIRASTAR Triomax 3*9 (роб.висота 6,85м)</t>
  </si>
  <si>
    <t>Електролобзик Зеніт ЗПЛ-1100 МС, 1100Вт, 220Вт, 500-3000об/хв, метал 8мм, дерево 80мм</t>
  </si>
  <si>
    <t>Насос фекальний з ножем 2600Вт WERK</t>
  </si>
  <si>
    <t>Тример бензиновий ЗТБ-52/2800 М  2 од</t>
  </si>
  <si>
    <t>Утюг BRAUN SI3041GR (2350 Вт./антипр.)</t>
  </si>
  <si>
    <t xml:space="preserve">Холодильник NORD T 271 (W) </t>
  </si>
  <si>
    <t>Чайник металевий HAUS MARK HK-1710 IX  4 од</t>
  </si>
  <si>
    <t>Шафа гардеробна 2100*900*380 трюфель(двері 2100х450 2 од)</t>
  </si>
  <si>
    <t xml:space="preserve">Жалюзі вертикальні (1065*1735) </t>
  </si>
  <si>
    <t xml:space="preserve">Жалюзі вертикальні (1115*1740) </t>
  </si>
  <si>
    <t>Жалюзі вертикальні (1780*1300)</t>
  </si>
  <si>
    <t xml:space="preserve">Жалюзі вертикальні (1850*1540) </t>
  </si>
  <si>
    <t xml:space="preserve">Жалюзі вертикальні (2400*1420) </t>
  </si>
  <si>
    <t xml:space="preserve">Жалюзі вертикальні (2800*1420) </t>
  </si>
  <si>
    <t xml:space="preserve">Жалюзі вертикальні (995*1655) </t>
  </si>
  <si>
    <t>Стілець на рамі ISO BLAСК 17  С-11  25 од</t>
  </si>
  <si>
    <t>Крісло SATURN    2 од</t>
  </si>
  <si>
    <t>Крісло Марсель хром   2 од</t>
  </si>
  <si>
    <t>Монитор 21.5'' Asus VP228DE /   14  од.</t>
  </si>
  <si>
    <t>Монитор 21.5'' PHILIPS 223V5LSB2/62 black (VGA)  4 од</t>
  </si>
  <si>
    <t>Комутатор TP-Link SF 1008 D 8 port 10/100 Mbps</t>
  </si>
  <si>
    <t>Принтер А4 Xerox Phaser 3260DNI (Wi-Fi) 3260V DNI</t>
  </si>
  <si>
    <t>Тонометр Microlife BP A 200 AFIB  6 од</t>
  </si>
  <si>
    <t>Антена Т2 Eurosky ES-008 Omega  10 од</t>
  </si>
  <si>
    <t>Смартфон TP-Link Neffos Y5s Grey (з чохлом)</t>
  </si>
  <si>
    <t>Детектор валют PRO-12 LED  2 од</t>
  </si>
  <si>
    <t>Дрель ударная STANLEY SDH700</t>
  </si>
  <si>
    <t>Дриль-шуруповерт акуммулятор. metabo BS18  2*2.0 Ar.лат. 10мм</t>
  </si>
  <si>
    <t>Дрель-шуруповерт акумуляторна</t>
  </si>
  <si>
    <t>Кутова шліфмашина metabo W850-125</t>
  </si>
  <si>
    <t>Перфоратор metabo KHE 2444</t>
  </si>
  <si>
    <t>Ліжко 2000х900х900  15 од</t>
  </si>
  <si>
    <t>Мікрофон-Радіосистема AWM505R (2 радіомікрофона)</t>
  </si>
  <si>
    <t>Стіл офісний 2 од</t>
  </si>
  <si>
    <t xml:space="preserve">Стіл офісний (1000*600) </t>
  </si>
  <si>
    <t>Стіл офісний (1200*600)</t>
  </si>
  <si>
    <t>Стіл офісний (1250*700) 2 од</t>
  </si>
  <si>
    <t>Стіл офісний (1800*800) 2 од</t>
  </si>
  <si>
    <t>Стіл офісний приставний кутовий 4 од</t>
  </si>
  <si>
    <t>Стіл офісний прямокутний 3 од</t>
  </si>
  <si>
    <t>Тумба (500*550) 3 од</t>
  </si>
  <si>
    <t>Тумба (500*450) 3 од</t>
  </si>
  <si>
    <t xml:space="preserve">Шафа (1970*100*450) </t>
  </si>
  <si>
    <t>Шафа (1970*760*600)</t>
  </si>
  <si>
    <t>Шафа (1996*1000*600) 2 од</t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</si>
  <si>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</t>
    </r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</si>
  <si>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1-1,5</t>
    </r>
  </si>
  <si>
    <r>
      <t xml:space="preserve">   __</t>
    </r>
    <r>
      <rPr>
        <b/>
        <u/>
        <sz val="14"/>
        <color indexed="8"/>
        <rFont val="Times New Roman"/>
        <family val="1"/>
        <charset val="204"/>
      </rPr>
      <t xml:space="preserve">                                       "Запоріжелектротранс"</t>
    </r>
    <r>
      <rPr>
        <b/>
        <sz val="14"/>
        <color indexed="8"/>
        <rFont val="Times New Roman"/>
        <family val="1"/>
        <charset val="204"/>
      </rPr>
      <t>_____________________________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</si>
  <si>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платних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</si>
  <si>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платни</t>
    </r>
    <r>
      <rPr>
        <sz val="12"/>
        <color indexed="8"/>
        <rFont val="Times New Roman"/>
        <family val="1"/>
        <charset val="204"/>
      </rPr>
      <t>х пасажирів автобусами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</si>
  <si>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пільгових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</si>
  <si>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пільгових</t>
    </r>
    <r>
      <rPr>
        <sz val="12"/>
        <color indexed="8"/>
        <rFont val="Times New Roman"/>
        <family val="1"/>
        <charset val="204"/>
      </rPr>
      <t xml:space="preserve"> пасажирів автобусами</t>
    </r>
  </si>
  <si>
    <t>Реклама</t>
  </si>
  <si>
    <t>Реконструкція обєктів</t>
  </si>
  <si>
    <t>База відпочинку</t>
  </si>
  <si>
    <t>Погодження техумов та послуги з автоперевезення</t>
  </si>
  <si>
    <t>Доходи їдальні</t>
  </si>
  <si>
    <t>Сировина  та матеріали</t>
  </si>
  <si>
    <t>Запчастини трамвая</t>
  </si>
  <si>
    <t>Запчастини тролейбуса</t>
  </si>
  <si>
    <t>Матеріали  контактної мережі</t>
  </si>
  <si>
    <t>Матеріали  шляхового  господарства</t>
  </si>
  <si>
    <t>Автозапчастини</t>
  </si>
  <si>
    <t>Автозапчастини для пасажирських автобусів</t>
  </si>
  <si>
    <t>в т.ч.</t>
  </si>
  <si>
    <t xml:space="preserve">       - пасажирські перевезення</t>
  </si>
  <si>
    <t xml:space="preserve">       - дачні перевезення</t>
  </si>
  <si>
    <t>Ремонтно-будівельні матеріали</t>
  </si>
  <si>
    <t>Інші                     сировина                        і матеріали</t>
  </si>
  <si>
    <t>Сировина і матеріали (база відпочинку)</t>
  </si>
  <si>
    <t>Лизинг 2018 рр</t>
  </si>
  <si>
    <t>Сировина і матеріали (Їдальня)</t>
  </si>
  <si>
    <t xml:space="preserve">Продукти харчування </t>
  </si>
  <si>
    <t>в том числі:</t>
  </si>
  <si>
    <t xml:space="preserve">   - база відпочинку</t>
  </si>
  <si>
    <t xml:space="preserve">   -їдальня</t>
  </si>
  <si>
    <t>Паливо на автобусні перевезення</t>
  </si>
  <si>
    <t xml:space="preserve">   - пасажирські перевезення</t>
  </si>
  <si>
    <t xml:space="preserve">   - дачні перевезення</t>
  </si>
  <si>
    <t>Паливо на технологічні потреби (електротранспорт)</t>
  </si>
  <si>
    <t>Паливо базу відпочинку</t>
  </si>
  <si>
    <t xml:space="preserve">Інші паливно-мастильні матеріали </t>
  </si>
  <si>
    <t>Ю.В.Папач</t>
  </si>
  <si>
    <t xml:space="preserve">Показник </t>
  </si>
  <si>
    <t>Всього:</t>
  </si>
  <si>
    <t>1. Доходи від реалізації товарно-матеріальних цінностей</t>
  </si>
  <si>
    <t>2. Металобрухт</t>
  </si>
  <si>
    <t>1. Відшкодування втрат</t>
  </si>
  <si>
    <t>2.Інші разові послуги сторонніх організацій</t>
  </si>
  <si>
    <t>1. Оприбуткування запасних частин та металобрухту від списання основних засобів</t>
  </si>
  <si>
    <t>2. Інші доходи (нарахована амортизація на безоплатно одержані оборотні активи)</t>
  </si>
  <si>
    <t>1.Виплата пільгової пенсії за списком №2</t>
  </si>
  <si>
    <t>1. Витрати по електроенергії приватних підприємців</t>
  </si>
  <si>
    <t>2. Податок на землю (гаражі фізичних осіб на території підприємства)</t>
  </si>
  <si>
    <t>3. Відшкодування втрати юридичним та фізичним особам по ДТП</t>
  </si>
  <si>
    <t>4. Проведення культурних заходів</t>
  </si>
  <si>
    <t>5. Держмито, виконавчий збір з позовної заяви</t>
  </si>
  <si>
    <t>6. Невиробничі витрати</t>
  </si>
  <si>
    <t>7. Матеріальна допомога</t>
  </si>
  <si>
    <t>8. Відшкодування втрат по каліцтву</t>
  </si>
  <si>
    <t xml:space="preserve">9. Утримання та амортизація  пасажирських понтонів </t>
  </si>
  <si>
    <t>10. Засмічування металобрухту</t>
  </si>
  <si>
    <t>Фінансова підтримка з міського бюджету - всього</t>
  </si>
  <si>
    <t>Фінансування з бюджету міста на сплату відсотків за фінансовим лізингом, регістрацію та страхування (р.2380)</t>
  </si>
  <si>
    <t>Компенсацію пільгового проїзду окремих категорій громадян</t>
  </si>
  <si>
    <t>Компенсація середнього заробітку мобілізованих</t>
  </si>
  <si>
    <t>Фінансування з міського бюджету - всього</t>
  </si>
  <si>
    <t>1. Фінансова підтримка на виплату заробітної плати</t>
  </si>
  <si>
    <t>2. Експлуатація та утримання пасажирських понтонів</t>
  </si>
  <si>
    <t>3.Фінансування з бюджету розвитку бюджету міста</t>
  </si>
  <si>
    <t xml:space="preserve">Розшифровка рядку "Цільове фінансування і цільові надходження" р. 2380 Інші джерела   </t>
  </si>
  <si>
    <t>Фінансування з бюджету міста на платежі фінансового лізингу ВСЬОГО</t>
  </si>
  <si>
    <t>Лизинг 2017 рр</t>
  </si>
  <si>
    <t>Фактичний показник за звітний період 3 квартал</t>
  </si>
  <si>
    <t>Факт нарос-таючим підсумком з початку року</t>
  </si>
  <si>
    <t xml:space="preserve">Сплата відсотків за фінансовим лізингом </t>
  </si>
  <si>
    <t>Сплата вартості предмету лізингу</t>
  </si>
  <si>
    <t>Регистрація та страхування</t>
  </si>
  <si>
    <t>1. Перевезення пасажирів електротранспортом</t>
  </si>
  <si>
    <t>2. Перевезення пасажирів автобусами</t>
  </si>
  <si>
    <t>3. Реклама</t>
  </si>
  <si>
    <t>4. Автопослуги</t>
  </si>
  <si>
    <t>5.Техумови</t>
  </si>
  <si>
    <t>6. Доходи їдальні</t>
  </si>
  <si>
    <t>7. Доходи бази відпочинку</t>
  </si>
  <si>
    <t>8. Реконструкція об'єктів</t>
  </si>
  <si>
    <t>11.  Перерахування в бюджет за реалізовані матеріальні цінності</t>
  </si>
  <si>
    <t>4. Інші доходи</t>
  </si>
  <si>
    <t>3. Амортизація по фінансовому лізінгу</t>
  </si>
  <si>
    <t>Показники</t>
  </si>
  <si>
    <t>КП Дніпровський металург</t>
  </si>
  <si>
    <t>Розшифровка рядку  1042 /витрати на утримання основних фондів загальногосподарського використання/</t>
  </si>
  <si>
    <t>Технічне обслуговування основних фондів та інших необоротних активів</t>
  </si>
  <si>
    <t>10. Послуги по супроводженню програмного забезпечення</t>
  </si>
  <si>
    <t>12. Вивезення сміття</t>
  </si>
  <si>
    <t>13. Витрати на періодичні видання</t>
  </si>
  <si>
    <t>14. Господарські витрати</t>
  </si>
  <si>
    <t>15. Оформлення документації</t>
  </si>
  <si>
    <t>17. Перевірка приладів</t>
  </si>
  <si>
    <t>18. Послуги дезінфекції</t>
  </si>
  <si>
    <t>8. Обслуговування серверу</t>
  </si>
  <si>
    <t>9. Членські внески Укрелектротранс</t>
  </si>
  <si>
    <t>11. Розміщення інформації на сайті телерадіокомпанії Алекс</t>
  </si>
  <si>
    <t>16. Рекламні послуги /ЗНТРК ТВ-5, участь у виставці Еко-Форум/</t>
  </si>
  <si>
    <t>запчастини</t>
  </si>
  <si>
    <t>ТОВ Проліс</t>
  </si>
  <si>
    <t>План до Лізингу</t>
  </si>
  <si>
    <t>ТОВ Берни</t>
  </si>
  <si>
    <t>ТОВ Зазінвестбуд</t>
  </si>
  <si>
    <t>ТОВ Діа Нет</t>
  </si>
  <si>
    <t>ТОВ Діа Нет Буд</t>
  </si>
  <si>
    <t>НВК ЄВРО-ІНВЕСТ</t>
  </si>
  <si>
    <t>ТОВ Вектор інжинірінг груп</t>
  </si>
  <si>
    <t>ТОВ Карат</t>
  </si>
  <si>
    <t xml:space="preserve">ТОВ Компанія Запоріжбізнеспроект </t>
  </si>
  <si>
    <t>ПП Пазл</t>
  </si>
  <si>
    <t>підключення до електромереж</t>
  </si>
  <si>
    <t xml:space="preserve">ПАТ КБ Приватбанк </t>
  </si>
  <si>
    <t>ПП Пікан В.В.</t>
  </si>
  <si>
    <t>УПСЗН міської ради</t>
  </si>
  <si>
    <t xml:space="preserve">Концерн МТМ </t>
  </si>
  <si>
    <t>розпил, крайкування ДСП, ДВП</t>
  </si>
  <si>
    <t>ТОВ ВЕК Палівенерго</t>
  </si>
  <si>
    <t>постачання електроенергії</t>
  </si>
  <si>
    <t>ТОВ Південна електроремонтна компанія</t>
  </si>
  <si>
    <t>ремонт генератора</t>
  </si>
  <si>
    <t>Інші  дебітори</t>
  </si>
  <si>
    <t>ТОВ Союзпромресурси-98</t>
  </si>
  <si>
    <t>бланки талонів на проїзд</t>
  </si>
  <si>
    <t>Білов В.А.</t>
  </si>
  <si>
    <t>ТОВ Вільнянський молокозавод</t>
  </si>
  <si>
    <t xml:space="preserve">ТД Велес Опт </t>
  </si>
  <si>
    <t>канцтовари</t>
  </si>
  <si>
    <t>ТОВ ТД Запоріжпідшипник</t>
  </si>
  <si>
    <t>ТОВ Гурей Груп</t>
  </si>
  <si>
    <t xml:space="preserve">спецодяг </t>
  </si>
  <si>
    <t>ФОП Кас'янов В.О.</t>
  </si>
  <si>
    <t>запчастини трамвайні,тролейбусні</t>
  </si>
  <si>
    <t>ТОВ ОлМа</t>
  </si>
  <si>
    <t>ПП Мастер-А кабельщик</t>
  </si>
  <si>
    <t>ТОВ Термофіт ТД</t>
  </si>
  <si>
    <t>ТОВ ПК ТД Індустрія</t>
  </si>
  <si>
    <t>вставки пантографа</t>
  </si>
  <si>
    <t>2. Списання основних засобів</t>
  </si>
  <si>
    <t>3. ТМЦ на поховання</t>
  </si>
  <si>
    <t xml:space="preserve">   - вода</t>
  </si>
  <si>
    <t xml:space="preserve">   - інші витрати:</t>
  </si>
  <si>
    <t xml:space="preserve">       - мусор</t>
  </si>
  <si>
    <t xml:space="preserve">      - рятувальні роботи, СЕС</t>
  </si>
  <si>
    <t xml:space="preserve">      - інспектор, екологія, навчання, оформлення документації, транспортні, послуги зв'язку</t>
  </si>
  <si>
    <t xml:space="preserve">      - ТО холодильників, картриджи, службові, страховка</t>
  </si>
  <si>
    <t>КП Кам'янець-Подільська міська друкарня</t>
  </si>
  <si>
    <t>бланки проїзних квитків</t>
  </si>
  <si>
    <t>ФОП Шараборін О.Г.</t>
  </si>
  <si>
    <t>трамвайні запчастини</t>
  </si>
  <si>
    <t>ФОП Касьянов А.І.</t>
  </si>
  <si>
    <t>ТОВ Укр-Промтех-Комплект</t>
  </si>
  <si>
    <t>фільтр масляний, акумулятор</t>
  </si>
  <si>
    <t>ІВК Контакт</t>
  </si>
  <si>
    <t>автозапчастини</t>
  </si>
  <si>
    <t>ТОВ ТД Прогрес-ойл</t>
  </si>
  <si>
    <t>ВАТ Запоріжсталь</t>
  </si>
  <si>
    <t>водопостачання</t>
  </si>
  <si>
    <t>ПрАТ Запоріжтрансформатор</t>
  </si>
  <si>
    <t>ТОВ НВП Електро</t>
  </si>
  <si>
    <t>ТОВ Гордійчук Р.О.</t>
  </si>
  <si>
    <t>техобслуговування котелень</t>
  </si>
  <si>
    <t>ПП ОА Січ-Безпека</t>
  </si>
  <si>
    <t>охорона об'єктів</t>
  </si>
  <si>
    <t>монтаж пристрій спостереження</t>
  </si>
  <si>
    <t>профвнески</t>
  </si>
  <si>
    <t>ДПЗД Укрінтеренерго</t>
  </si>
  <si>
    <t>ПрП Явір-2000</t>
  </si>
  <si>
    <t>послуги проектування пожежної системи</t>
  </si>
  <si>
    <t>ТОВ АДВ Прінт</t>
  </si>
  <si>
    <t>ФОП Мальцев О.О.</t>
  </si>
  <si>
    <t>ФОП Михайлова Г.Ю.</t>
  </si>
  <si>
    <t>ТОВ РадіоКом</t>
  </si>
  <si>
    <t>ВАТ Укртелеком Запоріжжя</t>
  </si>
  <si>
    <t>Дніпровський ВДВС м. Запоріжжя</t>
  </si>
  <si>
    <t>Сколигоб О.С.</t>
  </si>
  <si>
    <t>Відхилення</t>
  </si>
  <si>
    <t>Приріст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</si>
  <si>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</si>
  <si>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</si>
  <si>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</si>
  <si>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</si>
  <si>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</si>
  <si>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</si>
  <si>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</si>
  <si>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</si>
  <si>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</si>
  <si>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</si>
  <si>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</si>
  <si>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</si>
  <si>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1. Матеріальні витрати, всього</t>
  </si>
  <si>
    <t xml:space="preserve">   - сировина і основні матеріали</t>
  </si>
  <si>
    <t>з них продукти харчування</t>
  </si>
  <si>
    <t>2. Витрати на оплату праці</t>
  </si>
  <si>
    <t xml:space="preserve">   - паливо і енергія всього</t>
  </si>
  <si>
    <t>в т.ч.   - електроенергія</t>
  </si>
  <si>
    <t xml:space="preserve">          - паливо</t>
  </si>
  <si>
    <t>всього</t>
  </si>
  <si>
    <t xml:space="preserve">          - паливо для автобусів</t>
  </si>
  <si>
    <t xml:space="preserve">   - запасні частини</t>
  </si>
  <si>
    <t>Ндфл</t>
  </si>
  <si>
    <t xml:space="preserve">   - допоміжні та інші матеріали</t>
  </si>
  <si>
    <t>ВЗ</t>
  </si>
  <si>
    <t>3. Відрахування на соц. заходи</t>
  </si>
  <si>
    <t>4. Амортизація</t>
  </si>
  <si>
    <t>5. Інші витрати</t>
  </si>
  <si>
    <t xml:space="preserve">           -теплоенергія</t>
  </si>
  <si>
    <t xml:space="preserve">           - газ</t>
  </si>
  <si>
    <t xml:space="preserve">          - вода</t>
  </si>
  <si>
    <t xml:space="preserve">          - інші витрати </t>
  </si>
  <si>
    <t>УСЬОГО</t>
  </si>
  <si>
    <t>в тому числі:</t>
  </si>
  <si>
    <t>1. Виробнича собівартість продукції,  тис. грн.</t>
  </si>
  <si>
    <t>з них:</t>
  </si>
  <si>
    <t>1.1 Виробнича собівартість по електротранспорту</t>
  </si>
  <si>
    <t xml:space="preserve">      в т.ч. допоміжні матеріали</t>
  </si>
  <si>
    <t xml:space="preserve">                  - страхування рухомого складу (за минус  автобусов)</t>
  </si>
  <si>
    <t xml:space="preserve">                  - охрана праці та інше</t>
  </si>
  <si>
    <t>1.2. Виробнича собівартість по автоперевезенням</t>
  </si>
  <si>
    <t xml:space="preserve">            - паливо</t>
  </si>
  <si>
    <t xml:space="preserve">            - паливо для автобусів</t>
  </si>
  <si>
    <t>ЗП автобус</t>
  </si>
  <si>
    <t>пасажирский</t>
  </si>
  <si>
    <t>дачний</t>
  </si>
  <si>
    <t>ЕСВ автобус</t>
  </si>
  <si>
    <t xml:space="preserve">                      - ТО и ремонт автобусів, обслуговування ОЗ</t>
  </si>
  <si>
    <t xml:space="preserve">                      - страхування рухомого складу</t>
  </si>
  <si>
    <t xml:space="preserve">                      - інші</t>
  </si>
  <si>
    <t xml:space="preserve">   - паливо і енергія</t>
  </si>
  <si>
    <t>в т.ч. - електроенергія</t>
  </si>
  <si>
    <t xml:space="preserve">          - паливо  </t>
  </si>
  <si>
    <t xml:space="preserve">            - електроенергія</t>
  </si>
  <si>
    <t xml:space="preserve">            - вода</t>
  </si>
  <si>
    <t xml:space="preserve">          - інші витрати</t>
  </si>
  <si>
    <t>5. Перевезення мешканців на дачні дільниці, тис.грн</t>
  </si>
  <si>
    <t xml:space="preserve">       в т.ч.   - паливо для автобусів</t>
  </si>
  <si>
    <t>Ю.В. Папач</t>
  </si>
  <si>
    <t>Факт наростаючим підсумком з початку року</t>
  </si>
  <si>
    <t>в тому числі за кварталами</t>
  </si>
  <si>
    <t>6. Реконструкція об'єктів,  тис.грн</t>
  </si>
  <si>
    <t>4. Витрати їдальні,  тис.грн.</t>
  </si>
  <si>
    <t xml:space="preserve">2. Витрати бази відпочинку "Південна", тис.грн.  </t>
  </si>
  <si>
    <t>Розшифровка рядку 1000 / Чистий дохід (виручка) від реалізації продукції /, тис.грн.</t>
  </si>
  <si>
    <t>Розшифровка рядку 1072 /І нших оборотних активів /, тис.грн.</t>
  </si>
  <si>
    <t>Розшифровка  рядку 1079 /Інші доходи операційної діяльності/, тис.грн.</t>
  </si>
  <si>
    <t>Розшифровка рядку 1155 /Інші доходи, які виникають у процесі звичайної діяльності, але не пов'язані з операційною діяльністю/, тис.грн.</t>
  </si>
  <si>
    <t xml:space="preserve">кількість продукції/ наданих послуг, одиниця виміру </t>
  </si>
  <si>
    <t>Розшифровка рядку 1166 /Інші витрати, які виникають у процесі звичайної діяльності (крім фінансових витрат), але не пов'язані з операційною діяльністю підприємства/, тис.грн.</t>
  </si>
  <si>
    <t>13. Сплата за фінансовим лізингом, регістрації та страхування</t>
  </si>
  <si>
    <t>Розшифровка рядку 1087 /Інші витрати, що виникають у процесі операційної діяльності підприємства (крім витрат, що включаються до собівартості продукції, товарів, робіт, послуг/</t>
  </si>
  <si>
    <t>Розшифровка рядів 2300,  2380  / Суми одержаних грантів і субсидій /</t>
  </si>
  <si>
    <t xml:space="preserve"> -</t>
  </si>
  <si>
    <r>
      <t xml:space="preserve">Середньооблікова чисельність працівників </t>
    </r>
    <r>
      <rPr>
        <sz val="11"/>
        <color indexed="8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договорами(осіб)),</t>
    </r>
    <r>
      <rPr>
        <b/>
        <sz val="11"/>
        <color indexed="8"/>
        <rFont val="Times New Roman"/>
        <family val="1"/>
        <charset val="204"/>
      </rPr>
      <t xml:space="preserve"> у тому числі:</t>
    </r>
  </si>
  <si>
    <t>в т.ч. 1.1. сировина і основні матеріали</t>
  </si>
  <si>
    <t xml:space="preserve">         1.2. паливо і енергія</t>
  </si>
  <si>
    <t xml:space="preserve">                в т.ч.   електроенергія</t>
  </si>
  <si>
    <t xml:space="preserve">                           теплоенергія</t>
  </si>
  <si>
    <t xml:space="preserve">                          вода</t>
  </si>
  <si>
    <t>5. Послуги банку</t>
  </si>
  <si>
    <t>6. Аудиторські послуги</t>
  </si>
  <si>
    <t>7. Консультаційно-інформаційні послуги</t>
  </si>
  <si>
    <t xml:space="preserve">Розшифровка ряд.1018 /Інші витрати в собівартості/, тис.грн. </t>
  </si>
  <si>
    <t xml:space="preserve">1. Теплоенергія </t>
  </si>
  <si>
    <t>2. Водостачання</t>
  </si>
  <si>
    <t>3 Газопостачання</t>
  </si>
  <si>
    <t>4. Вивезення сміття</t>
  </si>
  <si>
    <t>5. Збереження екології</t>
  </si>
  <si>
    <t xml:space="preserve">6. Послуги зв'язку </t>
  </si>
  <si>
    <t>7. Оренда приміщень</t>
  </si>
  <si>
    <t>8. Оформлення документації</t>
  </si>
  <si>
    <t>9. Охорона громадського порядку</t>
  </si>
  <si>
    <t>10. Охорона об'єктів</t>
  </si>
  <si>
    <t>11. Профогляд робітників</t>
  </si>
  <si>
    <t>12. Техобслуговування електротранспорту</t>
  </si>
  <si>
    <t>13. Транспортні послуги</t>
  </si>
  <si>
    <t xml:space="preserve">Заступник головного бухгалтера: </t>
  </si>
  <si>
    <t>Заступник головного бухгалтера:</t>
  </si>
  <si>
    <t>Г.В.Майлян</t>
  </si>
  <si>
    <t>Г.В. Майлян</t>
  </si>
  <si>
    <t xml:space="preserve">тис.грн. </t>
  </si>
  <si>
    <t>Власні кошти (амортизація)</t>
  </si>
  <si>
    <t>Інші джерела (лізинг)</t>
  </si>
  <si>
    <t xml:space="preserve">             Розшифровка  дебіторської  заборгованості</t>
  </si>
  <si>
    <t>в т.ч. сума</t>
  </si>
  <si>
    <t xml:space="preserve">Найменування  </t>
  </si>
  <si>
    <t>предмет</t>
  </si>
  <si>
    <t>сума</t>
  </si>
  <si>
    <t>заборгованості</t>
  </si>
  <si>
    <t>понад 3-х р.</t>
  </si>
  <si>
    <t xml:space="preserve">        по  підприємству "Запоріжелектротранс"  на 01.10.2019р.</t>
  </si>
  <si>
    <t xml:space="preserve">       по підприємству "Запоріжелектротранс" на 01.10.2019 р.</t>
  </si>
  <si>
    <t>електрощітки</t>
  </si>
  <si>
    <t xml:space="preserve">ТОВ Бордпром </t>
  </si>
  <si>
    <t>розміщення обладнання</t>
  </si>
  <si>
    <t>ТОВ АВ метал груп</t>
  </si>
  <si>
    <t>металопрокат</t>
  </si>
  <si>
    <t>КРП Бердянськводоканал</t>
  </si>
  <si>
    <t>ТОВ Ззапоріжспецтрансгаз</t>
  </si>
  <si>
    <t>ТОВ Вельтум-Запоріжжя</t>
  </si>
  <si>
    <t>вивіз сміття</t>
  </si>
  <si>
    <t>Департамент екології та природних ресурсів</t>
  </si>
  <si>
    <t>проведення громадського обговорення</t>
  </si>
  <si>
    <t>ТОВ МЦФЕР-Україна</t>
  </si>
  <si>
    <t>користування програмою Кадри</t>
  </si>
  <si>
    <t>ФОП Шаравара А.В.</t>
  </si>
  <si>
    <t>фарбування трамвайного вагону</t>
  </si>
  <si>
    <t>ТОВ Будсервіс</t>
  </si>
  <si>
    <t>бетон</t>
  </si>
  <si>
    <t>ТОВ Дозор Україна</t>
  </si>
  <si>
    <t xml:space="preserve">пристрії спостереження </t>
  </si>
  <si>
    <t>контакт мідний силовий</t>
  </si>
  <si>
    <t>ТОВ Аліана</t>
  </si>
  <si>
    <t>шпали деревяні</t>
  </si>
  <si>
    <t>ФОП Баглій І.М.</t>
  </si>
  <si>
    <t>гідроамортизатор для трамваїв</t>
  </si>
  <si>
    <t>ТОВ Запоріжстрой</t>
  </si>
  <si>
    <t>будівельні матеріали</t>
  </si>
  <si>
    <t>ТОВ ВЕЕМ-Металавтопром Компанія</t>
  </si>
  <si>
    <t>сидіння пасажирське</t>
  </si>
  <si>
    <t>ТОВ Анбар</t>
  </si>
  <si>
    <t>шестиграніки</t>
  </si>
  <si>
    <t>ТОВ КР Берінг</t>
  </si>
  <si>
    <t>ФОП Бодня А.В.</t>
  </si>
  <si>
    <t>вал карданий</t>
  </si>
  <si>
    <t>ПП Реал-Днепр</t>
  </si>
  <si>
    <t>обкатна пара</t>
  </si>
  <si>
    <t>ТОВ Смарт Корк</t>
  </si>
  <si>
    <t>круг бронзовий</t>
  </si>
  <si>
    <t>ФОП Клочко В.В.</t>
  </si>
  <si>
    <t>припой ПОС</t>
  </si>
  <si>
    <t>ТОВ Дніпроавтозапчастина</t>
  </si>
  <si>
    <t>ПП СТД</t>
  </si>
  <si>
    <t>запчастини до електротранспорту</t>
  </si>
  <si>
    <t>ТОВ Епіцентр</t>
  </si>
  <si>
    <t>ТОВ НВО завод Приват-кабель</t>
  </si>
  <si>
    <t>провід ППСРВМ</t>
  </si>
  <si>
    <t>ТОВ Компанія Юністар</t>
  </si>
  <si>
    <t>скло для електротранспорту</t>
  </si>
  <si>
    <t>ФОП Крошка О.С.</t>
  </si>
  <si>
    <t>інформаційна транспортна система</t>
  </si>
  <si>
    <t>ФОП Куріляк З.З.</t>
  </si>
  <si>
    <t>пневморесора</t>
  </si>
  <si>
    <t>ФОП Лукіша О.С.</t>
  </si>
  <si>
    <t>перетин УТН</t>
  </si>
  <si>
    <t>ФОП Наглє О.Є.</t>
  </si>
  <si>
    <t>ТОВ Металпром-Е</t>
  </si>
  <si>
    <t>дріт зварювальний</t>
  </si>
  <si>
    <t>ТОВ ТПК Омега-Автопоставка</t>
  </si>
  <si>
    <t>автошини</t>
  </si>
  <si>
    <t>ТОВ КС Профіт</t>
  </si>
  <si>
    <t>ФОП Слуцька К.А.</t>
  </si>
  <si>
    <t>електрокалорифери</t>
  </si>
  <si>
    <t>ФОП Романов Р.А.</t>
  </si>
  <si>
    <t>запчастини тролейбусні</t>
  </si>
  <si>
    <t xml:space="preserve">ПП Тектор </t>
  </si>
  <si>
    <t>система кондиціювання автобусів</t>
  </si>
  <si>
    <t>ПП Автоарматура</t>
  </si>
  <si>
    <t>диск гальмівний</t>
  </si>
  <si>
    <t>ВАТ ЗФЗ</t>
  </si>
  <si>
    <t>ДП Адміністрація річкових портів</t>
  </si>
  <si>
    <t>послуги пасажирського теплоходу</t>
  </si>
  <si>
    <t>Виробниче ремонтно-експлуатаційне житлове обєднання №7</t>
  </si>
  <si>
    <t>оренда приміщення</t>
  </si>
  <si>
    <t>ТОВ Газета Міг</t>
  </si>
  <si>
    <t>рекламні послуги</t>
  </si>
  <si>
    <t>КП ЗМР Запоріжремсервіс</t>
  </si>
  <si>
    <t>послуги трактора</t>
  </si>
  <si>
    <t>орендне підприємство протижежних робіт</t>
  </si>
  <si>
    <t>Запорізьке обласне спеціалізоване ремонтно-будівельне</t>
  </si>
  <si>
    <t>техобслуговування вогнегасників</t>
  </si>
  <si>
    <t>ТВД Конкорд</t>
  </si>
  <si>
    <t>техобслуговування автобусів</t>
  </si>
  <si>
    <t>ФОП Павлієв Д.М.</t>
  </si>
  <si>
    <t>ТОВ Механіка експертний центр</t>
  </si>
  <si>
    <t>експертно-технічна діагностика автомоб.крану</t>
  </si>
  <si>
    <t>ПП Профдезплюс</t>
  </si>
  <si>
    <t>полсуги профдезінфекції</t>
  </si>
  <si>
    <t>ТОВ Україно-Європейська компанія реконструкції та будівництва</t>
  </si>
  <si>
    <t>капремонт покриття тягової підстанції</t>
  </si>
  <si>
    <t>ТОВ Редакція газети Запорізька Січ</t>
  </si>
  <si>
    <t>ТОВ Глобал-Нет</t>
  </si>
  <si>
    <t>ТОВ Багатопрофільна фірма Експрес ЛТД</t>
  </si>
  <si>
    <t>ТОВ НЗ</t>
  </si>
  <si>
    <t>ТОВ Ітелком</t>
  </si>
  <si>
    <t>ФОП Шантир Ю.В.</t>
  </si>
  <si>
    <t>ПрАТ Запоріжкокс</t>
  </si>
  <si>
    <t>Вольт Т.Л.</t>
  </si>
  <si>
    <t>Приватний виконавець Говоров П.В.</t>
  </si>
  <si>
    <t>стр.Балансу 1125</t>
  </si>
  <si>
    <t>ВАТ Дніпроспецсталь</t>
  </si>
  <si>
    <t>металобрухт</t>
  </si>
  <si>
    <t>реклама</t>
  </si>
  <si>
    <t>реконструкція об'єктів</t>
  </si>
  <si>
    <t>оренда</t>
  </si>
  <si>
    <t>КП Елуаш</t>
  </si>
  <si>
    <t>комунальні послуги</t>
  </si>
  <si>
    <t>ВАТ Запоріжжяобленерго</t>
  </si>
  <si>
    <t>ПП Набока І.В.</t>
  </si>
  <si>
    <t>ПП Павлієв Д.М.</t>
  </si>
  <si>
    <t>передплата за електроенергію</t>
  </si>
  <si>
    <t>ТОВ Автокомпоненти Автек</t>
  </si>
  <si>
    <t>запчастини електротранспорту</t>
  </si>
  <si>
    <t>молоко</t>
  </si>
  <si>
    <t>ПАТ ПУМБ</t>
  </si>
  <si>
    <t>послуги інкасації коштів</t>
  </si>
  <si>
    <t>УППЗ Укрпошта</t>
  </si>
  <si>
    <t>ФОП Нікогосян А.А.</t>
  </si>
  <si>
    <t>ТОВ РА Олес</t>
  </si>
  <si>
    <t>передплата за природний газ</t>
  </si>
  <si>
    <t>ТОВ ТД Літан</t>
  </si>
  <si>
    <t>підключення до опор і мереж</t>
  </si>
  <si>
    <t>ТОВ Телза</t>
  </si>
  <si>
    <t>ТОВ Трансмедіагруп</t>
  </si>
  <si>
    <t>ТОВ Техноконтакт</t>
  </si>
  <si>
    <t>проїздні квитки</t>
  </si>
  <si>
    <t>Інші дебітори</t>
  </si>
  <si>
    <t>стр.Балансу 1155</t>
  </si>
  <si>
    <t>Фонд соціального страхування</t>
  </si>
  <si>
    <t>лікарняні</t>
  </si>
  <si>
    <t>ДВС Жовтневого району</t>
  </si>
  <si>
    <t>виконавчі листи</t>
  </si>
  <si>
    <t>Всього :</t>
  </si>
  <si>
    <t>* на ці заборгованості є рішення суду</t>
  </si>
  <si>
    <t xml:space="preserve">           Розшифровка   кредиторської  заборгованості</t>
  </si>
  <si>
    <t xml:space="preserve">№ </t>
  </si>
  <si>
    <t>кредитора</t>
  </si>
  <si>
    <t>стр.Балансу 1615</t>
  </si>
  <si>
    <t>шини тролейбусні</t>
  </si>
  <si>
    <t>проїзні квитки</t>
  </si>
  <si>
    <t>підшипники</t>
  </si>
  <si>
    <t>олива</t>
  </si>
  <si>
    <t>електротовари</t>
  </si>
  <si>
    <t>Інші кредитори</t>
  </si>
  <si>
    <t>стр.Балансу 1690</t>
  </si>
  <si>
    <t>ПрАТ "Дніпроспецсталь"</t>
  </si>
  <si>
    <r>
      <t>за __</t>
    </r>
    <r>
      <rPr>
        <u/>
        <sz val="14"/>
        <color indexed="8"/>
        <rFont val="Times New Roman"/>
        <family val="1"/>
        <charset val="204"/>
      </rPr>
      <t>2019</t>
    </r>
    <r>
      <rPr>
        <sz val="14"/>
        <color indexed="8"/>
        <rFont val="Times New Roman"/>
        <family val="1"/>
        <charset val="204"/>
      </rPr>
      <t>___ рік</t>
    </r>
  </si>
  <si>
    <t>Додатки до фінансового звіту  за 2019 рік</t>
  </si>
  <si>
    <t xml:space="preserve">Собівартість реалізованої продукції за 2019 рік, тис.грн. </t>
  </si>
  <si>
    <t xml:space="preserve">електроенергія </t>
  </si>
  <si>
    <t>ЗАТ Запоріжкран</t>
  </si>
  <si>
    <t>ВАТ Запоріжсклофлюс</t>
  </si>
  <si>
    <t>КП Водоканал</t>
  </si>
  <si>
    <t>Концерн МТМ</t>
  </si>
  <si>
    <t>судові витрати</t>
  </si>
  <si>
    <t>опалення</t>
  </si>
  <si>
    <t>поточний ремонт асфальтобетонного покриття</t>
  </si>
  <si>
    <t>ТОВ Ланер</t>
  </si>
  <si>
    <t>послуги інформатизації</t>
  </si>
  <si>
    <t>ПрАТ ВФ Україна</t>
  </si>
  <si>
    <t>послуги зв'язку</t>
  </si>
  <si>
    <t>ПП Сервісний центр Лібра-Лайн</t>
  </si>
  <si>
    <t>заправка катриджів</t>
  </si>
  <si>
    <t>ДВС Хортицького району</t>
  </si>
  <si>
    <t>Обком профсоюзів</t>
  </si>
  <si>
    <t>аліменти</t>
  </si>
  <si>
    <t>ПАТ Укртелеком</t>
  </si>
  <si>
    <t>ТОВ АДВ-Група</t>
  </si>
  <si>
    <t>передплата за рекламу</t>
  </si>
  <si>
    <t>ПАТ Запорізька кондитерська фабрика</t>
  </si>
  <si>
    <t>ФОП Ніконов Ю.В.</t>
  </si>
  <si>
    <t>ПАТ Запоріжгаз</t>
  </si>
  <si>
    <t>ПрАТ Фарлеп-Інвест</t>
  </si>
  <si>
    <t>ДВС Заводського району</t>
  </si>
  <si>
    <t>утримання по виконавчим листам</t>
  </si>
  <si>
    <t>ДВС Комунарського району</t>
  </si>
  <si>
    <t>Олександрівський ВДВС м. Запоріжжя</t>
  </si>
  <si>
    <t>ТОВ ТБ Континент</t>
  </si>
  <si>
    <t>ТОВ РА Мегаполіс</t>
  </si>
  <si>
    <t>фактич-ний показник наростаючим підсум-ком з початку року</t>
  </si>
  <si>
    <t>Генеральний директор</t>
  </si>
  <si>
    <t>Частина I. Основні показники</t>
  </si>
  <si>
    <t>тис.грн.</t>
  </si>
  <si>
    <t>Найменування показника</t>
  </si>
  <si>
    <t>Код рядка</t>
  </si>
  <si>
    <t>І. Формування фінансових результатів</t>
  </si>
  <si>
    <t>Чистий дохід від реалізації продукції (товарів, робіт, послуг) (Зразок 1)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</si>
  <si>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</si>
  <si>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</si>
  <si>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</si>
  <si>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</si>
  <si>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</si>
  <si>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</si>
  <si>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</si>
  <si>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EBITDA</t>
  </si>
  <si>
    <t>Рентабельність EBITDA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</si>
  <si>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</si>
  <si>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</si>
  <si>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</si>
  <si>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</si>
  <si>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</t>
  </si>
  <si>
    <t>Інші витрати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</si>
  <si>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</si>
  <si>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</si>
  <si>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</si>
  <si>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>Прибуток від припиненої діяльності після оподаткування</t>
  </si>
  <si>
    <t>Збиток від припиненої діяльності після оподаткування</t>
  </si>
  <si>
    <t>Чистий фінансовий результат</t>
  </si>
  <si>
    <t>Прибуток</t>
  </si>
  <si>
    <t>Збиток</t>
  </si>
  <si>
    <t>IІ. Розрахунки з бюджетом</t>
  </si>
  <si>
    <t>Податки та збори до обласного та державного бюджету України:</t>
  </si>
  <si>
    <t>податок на додану вартість</t>
  </si>
  <si>
    <t>рентна плата</t>
  </si>
  <si>
    <t>мито</t>
  </si>
  <si>
    <t>військовий збір</t>
  </si>
  <si>
    <t>збір за використання водних ресурсів</t>
  </si>
  <si>
    <t>інше (розшифрувати)</t>
  </si>
  <si>
    <t>Податки та збори до бюджету міста:</t>
  </si>
  <si>
    <t>Холодильник Атлант МХМ-2808-95</t>
  </si>
  <si>
    <t>Альтанка</t>
  </si>
  <si>
    <t>Бак до водонагрівача</t>
  </si>
  <si>
    <t>Монтаж датчика рівня рідини "BI FLSensor" 36 од.</t>
  </si>
  <si>
    <t>Вентилятор підлоговий WildWind WSF-4540 2 од</t>
  </si>
  <si>
    <t>Етажерка пристінна, 5-ти рівнева б/ц (1810*220*630 мм) трюфель</t>
  </si>
  <si>
    <t>Крісло FOREX  GTP (CH) LS-11 сірий 5 од</t>
  </si>
  <si>
    <t>Крісло Валенсія коричневе</t>
  </si>
  <si>
    <t>Мікрохвильова піч DELFA Y30MW 2 од</t>
  </si>
  <si>
    <t>Плита електрична 2-конф. UNDERPRICE UpWI-2P-1,0/1,5-SS (1000Вт+1500Вт,плоска,нерж) 8од</t>
  </si>
  <si>
    <t>Плита електрична 2-конф. Термія ЕПЧ 2-2,2/220(230)М2, коричн. 2 од</t>
  </si>
  <si>
    <t>Стіл комп'ютерний 1350х600х750 (Венге-Венге)</t>
  </si>
  <si>
    <t>Стіл письмовий 1-Е (горіх) 1000х760х500 2 од</t>
  </si>
  <si>
    <t>Стіл письмовий Нано 900х397х720 Венге магія</t>
  </si>
  <si>
    <t>Стілець ISO BLAСК (CH) С-11 чорний 6 од</t>
  </si>
  <si>
    <t>Тумба до ліжка ПКТ -1 (дуб сонома, 350*550*380 мм) 1 уп.</t>
  </si>
  <si>
    <t>Чайник пластиковий PHILIPS HD9334/90  2 од</t>
  </si>
  <si>
    <t>Чайник пластиковий WATER HAUSE WK-2520PL</t>
  </si>
  <si>
    <t>Чайник скляний WATER HAUSE ЕK-3057BKG 8 од</t>
  </si>
  <si>
    <t>Шафа гардеробна 1400*900*520 трюфель ДСП</t>
  </si>
  <si>
    <t xml:space="preserve">Жалюзі вертикальні (1250*2220) </t>
  </si>
  <si>
    <t xml:space="preserve">Жалюзі вертикальні (1550*2220) </t>
  </si>
  <si>
    <t>Жалюзі вертикальні (1900*1500) 5,7 м.кв.</t>
  </si>
  <si>
    <t xml:space="preserve">Жалюзі вертикальні (2350*1830) </t>
  </si>
  <si>
    <t xml:space="preserve">Жалюзі вертикальні (630*2220) </t>
  </si>
  <si>
    <t xml:space="preserve">Жалюзі вертикальні (785*2220) </t>
  </si>
  <si>
    <t>Вимірювач-регулятор багатофункціональний одноканальний ОВЕН ТРМ1-Н,У.Р</t>
  </si>
  <si>
    <t>Термометр опору ОВЕН ДТС074-100П,В3,60/2,5</t>
  </si>
  <si>
    <t>Стілець поворотний STANDART GTP 4 од</t>
  </si>
  <si>
    <t>Телевизор 40`` ERGO LED 1920*1080 16:9 Black LE40CT5030AK  5 од</t>
  </si>
  <si>
    <t>Лічильник NIK 2303 АRТ.1000.MC.119028</t>
  </si>
  <si>
    <t>Громкоговоритель рупорный двополосний СН-532 30 Вт/100В  3 од</t>
  </si>
  <si>
    <t>Цифровой ефірний приймач DVB-T2 Strong SRT 8203   40 од</t>
  </si>
  <si>
    <t>Пуско-зарядний пристрій 12/24В</t>
  </si>
  <si>
    <t>Кутова шліфмашина metabo WЕ 24-230 MVT</t>
  </si>
  <si>
    <t>Пристрій для розпилення FOAMER Kit</t>
  </si>
  <si>
    <t>Естакада</t>
  </si>
  <si>
    <t>Вентшахта № 6</t>
  </si>
  <si>
    <t>Вентшахта № 8</t>
  </si>
  <si>
    <t>Пристрій спостереження за рухомими обєктами ВІ-910 TREK / 70 од.</t>
  </si>
  <si>
    <t>податок на прибуток</t>
  </si>
  <si>
    <t>плата за землю</t>
  </si>
  <si>
    <t>туристичний збір</t>
  </si>
  <si>
    <t>податок на нерухоме майно, відмінне від земельної ділянки</t>
  </si>
  <si>
    <t>інші надходження (повернення бюджетного фінансування минулих періодів, в тому числі за актами перевіркі державної фінансової інспекції)</t>
  </si>
  <si>
    <t>кошти від відчудження майна, що перебуває у комунальній власності</t>
  </si>
  <si>
    <t>надходження коштів паєвої участі у розвитку інфраструктури населеного пункту</t>
  </si>
  <si>
    <t>частка (частина) прибутку</t>
  </si>
  <si>
    <t>Загальні податки та збори:</t>
  </si>
  <si>
    <t>податок на дохід фізичних осіб</t>
  </si>
  <si>
    <t>екологічний податок</t>
  </si>
  <si>
    <t>Інші платежі на користь держави, усього</t>
  </si>
  <si>
    <t>у тому числі: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</si>
  <si>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</si>
  <si>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</si>
  <si>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ІІІ. Рух грошових коштів</t>
  </si>
  <si>
    <t>Залишок коштів на початок періоду</t>
  </si>
  <si>
    <t>Цільове фінансування</t>
  </si>
  <si>
    <t>3195/1</t>
  </si>
  <si>
    <t>3195/2</t>
  </si>
  <si>
    <t>Грошовий рух (- дефіцит; + профіцит) від інвестиційної діяльності </t>
  </si>
  <si>
    <t>Залишок коштів на кінець періоду</t>
  </si>
  <si>
    <t>Капітальні інвестиції</t>
  </si>
  <si>
    <t>V. Кредитна політика (Зразок 2)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</si>
  <si>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</si>
  <si>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</si>
  <si>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</si>
  <si>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</si>
  <si>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</si>
  <si>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VI. Дані про персонал та витрати на оплату праці (Зразок 3)</t>
  </si>
  <si>
    <t>директор</t>
  </si>
  <si>
    <t>орган управління підприємством</t>
  </si>
  <si>
    <t>адміністративно-управлінський персонал</t>
  </si>
  <si>
    <t>виробничий та загальновиробничий персонал</t>
  </si>
  <si>
    <t>персонал пов’язаний зі збутом продукції/послуг</t>
  </si>
  <si>
    <t>інший персонал</t>
  </si>
  <si>
    <t>Витрати на оплату праці</t>
  </si>
  <si>
    <t xml:space="preserve">12.Перерахування в бюджет від штрафів за безкви тковий проїзд, та ін. </t>
  </si>
  <si>
    <t>14. Нарахування зарабітної плати мобілізованим</t>
  </si>
  <si>
    <t>15. Обстеження пасажиропотоку автобусних маршрутів</t>
  </si>
  <si>
    <t>Середньомісячні витрати на оплату праці одного працівника (грн.), усього, у тому числі:</t>
  </si>
  <si>
    <t>Частина II. Формування фінансових результатів</t>
  </si>
  <si>
    <t>Показники </t>
  </si>
  <si>
    <t>1 </t>
  </si>
  <si>
    <t>2 </t>
  </si>
  <si>
    <t>0100</t>
  </si>
  <si>
    <t>Податок на додану вартість </t>
  </si>
  <si>
    <t>0200</t>
  </si>
  <si>
    <t>Інші вирахування з доходу </t>
  </si>
  <si>
    <t>0300</t>
  </si>
  <si>
    <t>Інші операційні доходи, усього </t>
  </si>
  <si>
    <t>у тому числі: </t>
  </si>
  <si>
    <t>доходи від реалізації: іноземної валюти </t>
  </si>
  <si>
    <t>інших оборотних активів (крім фінансових інвестицій) </t>
  </si>
  <si>
    <t>операційної оренди активів </t>
  </si>
  <si>
    <t>операційної курсової різниці за операціями в іноземній валюті </t>
  </si>
  <si>
    <t xml:space="preserve">Системний блок Ferro Office (G1840/2gb/500Gb/H81/450W) / 3 од.  </t>
  </si>
  <si>
    <t xml:space="preserve">Багатофунк.пристрій лазерний А4 HP  LJ Pro M130nw / 4 од. </t>
  </si>
  <si>
    <t>Системний блок Ferro Office (i3-4170/GA-H81M-S2PV/500gb/8gb / 3 од.</t>
  </si>
  <si>
    <t>Кабіна туалетна мобільна "Екостайл" / 4 од.</t>
  </si>
  <si>
    <t>Автобус МАЗ-203085 / 31 од.</t>
  </si>
  <si>
    <t>Датчик рівня рідини "BI FLSensor" / 38 од.</t>
  </si>
  <si>
    <t>Водонагрівач електричний Aston Waterway VM 50 N4 (1500W) / 1 од.</t>
  </si>
  <si>
    <t>Електронасос ціркулярний з мокрим ротором BPS 25-4-180 / 1 од.</t>
  </si>
  <si>
    <t>Електрочайник PHILIPS HD 4646WB / 6 од.</t>
  </si>
  <si>
    <t>Мікрохвильова піч GALANZ POG-207M / 1 од.</t>
  </si>
  <si>
    <t>Мясорубка BOSCH MFW3600W / 1 од.</t>
  </si>
  <si>
    <t>Стілець ISO BLAСК (CH) С-11 чорний / 4 од.</t>
  </si>
  <si>
    <t>Тачка садово-будівельна  2-х колісна, обєм вода/пісок 110/200л / 1 од.</t>
  </si>
  <si>
    <t>Тачка садово-будівельна 1-но колісна з посиленою рамою, обєм вода/пісок 110/200л / 1 од.</t>
  </si>
  <si>
    <t xml:space="preserve">Огорожа території </t>
  </si>
  <si>
    <t>Трамвайний вагон Т-3UA-3(капремонт 2 од.)</t>
  </si>
  <si>
    <t>Тачка садово-будівельна 1-но колісна з посиленою рамою, обєм вода/пісок 90/170л / 1 од.</t>
  </si>
  <si>
    <t>Электроплитка Scarlett SC-HP700S01 / 1 од.</t>
  </si>
  <si>
    <t>Вивіска інформаційна / 1 од.</t>
  </si>
  <si>
    <t>суми штрафів, пені, неустойок та інших санкцій за порушення господарських договорів, які одержано від боржників або за рішенням судів </t>
  </si>
  <si>
    <t>доходи від списання кредиторської заборгованості, щодо якої минув строк позову </t>
  </si>
  <si>
    <t>відшкодування раніше списаних активів (надходження боргів, списаних як безнадійні) </t>
  </si>
  <si>
    <t>суми одержаних грантів і субсидій </t>
  </si>
  <si>
    <t>інші доходи від операційної діяльності </t>
  </si>
  <si>
    <t>Дохід від участі в капіталі (доходи від інвестицій, здійснених в асоційовані підприємства, дочірні або спільні підприємства, облік яких ведеться за методом участі в капіталі)</t>
  </si>
  <si>
    <t>Інші фінансові доходи, усього </t>
  </si>
  <si>
    <t>одержані дивіденди  </t>
  </si>
  <si>
    <t>відсотки та інші доходи, одержані від фінансових інвестицій (крім доходів, які обліковуються за методом участі в капіталі) </t>
  </si>
  <si>
    <t>Інші доходи, усього </t>
  </si>
  <si>
    <t>дохід від реалізації: фінансових інвестицій </t>
  </si>
  <si>
    <t>необоротних активів </t>
  </si>
  <si>
    <t>майнових комплексів </t>
  </si>
  <si>
    <t>неопераційних курсових різниць  </t>
  </si>
  <si>
    <t>інші доходи, які виникають у процесі звичайної діяльності, але не пов'язані з операційною діяльністю </t>
  </si>
  <si>
    <t>Собівартість реалізованої продукції (товарів, робіт, послуг), усього 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</si>
  <si>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</si>
  <si>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</si>
  <si>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 (Зразок 5),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</si>
  <si>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</si>
  <si>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</si>
  <si>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витрати, пов'язані з використанням власних службових автомобілів (Зразок 6)</t>
  </si>
  <si>
    <t>витрати на оренду службових автомобілів (Зразок 6)</t>
  </si>
  <si>
    <t>витрати на службові відрядження</t>
  </si>
  <si>
    <t>витрати на оплату праці</t>
  </si>
  <si>
    <t>відрахування на соціальні заходи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</si>
  <si>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</si>
  <si>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</si>
  <si>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</si>
  <si>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зв'язок   </t>
  </si>
  <si>
    <t>витрати на утримання основних фондів, інших необортних активів загальногосподарського використання (розшифрувати)</t>
  </si>
  <si>
    <t>інші  (розшифрування)</t>
  </si>
  <si>
    <t>Витрати на збут, усього </t>
  </si>
  <si>
    <t>транспортні витрати</t>
  </si>
  <si>
    <t>рекламу  (розшифрування)</t>
  </si>
  <si>
    <t>амортизація основних засобів та нематеріальних активів</t>
  </si>
  <si>
    <t>інші витрати на збут (розшифрувати)</t>
  </si>
  <si>
    <t>Інші операційні витрати, усього </t>
  </si>
  <si>
    <t>витрати на дослідження та розробки</t>
  </si>
  <si>
    <t>собівартість реалізованих виробничих запасів </t>
  </si>
  <si>
    <t>сумнівні (безнадійні) борги</t>
  </si>
  <si>
    <t>втрати від знецінення запасів </t>
  </si>
  <si>
    <t>втрати від операційних курсових різниць </t>
  </si>
  <si>
    <t>визнані економічні санкції  </t>
  </si>
  <si>
    <t>інші витрати, що виникають у процесі операційної діяльності підприємства (крім витрат, що включаються до собівартості продукції, товарів, робіт, послуг) (розшифрування)</t>
  </si>
  <si>
    <t>Втрати від участі в капіталі (розшифрувати)</t>
  </si>
  <si>
    <t>Фінансові витрати, усього </t>
  </si>
  <si>
    <t>витрати на проценти </t>
  </si>
  <si>
    <t>інші витрати підприємства, пов'язані із залученням позикового капіталу </t>
  </si>
  <si>
    <t>Втрати від участі в капіталі (збиток, спричинений інвестиціями в асоційовані, дочірні або спільні підприємства, облік яких провадиться за методом участі в капіталі) </t>
  </si>
  <si>
    <t>Інші фінансові витрати (розшифрувати)</t>
  </si>
  <si>
    <t>Інші витрати, усього </t>
  </si>
  <si>
    <t>собівартість реалізації: фінансових інвестицій </t>
  </si>
  <si>
    <t>втрати від неопераційних курсових різниць  </t>
  </si>
  <si>
    <t>втрати від зниження фінансових інвестицій</t>
  </si>
  <si>
    <t>14. Витрати на відрядження</t>
  </si>
  <si>
    <t>16. Послуги сторонніх організацій</t>
  </si>
  <si>
    <t>17. Місцеві податки</t>
  </si>
  <si>
    <t>15. Витрати на страхування</t>
  </si>
  <si>
    <t>інші витрати, які виникають у процесі звичайної діяльності (крім фінансових витрат), але не пов'язані з операційною діяльністю підприємства (розшифрування)</t>
  </si>
  <si>
    <t>Єдиний податок </t>
  </si>
  <si>
    <t>Надзвичайні витрати (невідшкодовані збитки) </t>
  </si>
  <si>
    <t>Валовий прибуток </t>
  </si>
  <si>
    <t>Фінансовий результат від операційної діяльності </t>
  </si>
  <si>
    <t>Чистий фінансовий результат, прибуток/збиток </t>
  </si>
  <si>
    <t>EBITDA:</t>
  </si>
  <si>
    <t>Фінансовий результат від операційної діяльності, рядок 1100</t>
  </si>
  <si>
    <t>мінус операційні доходи від курсових різниць, рядок 1071</t>
  </si>
  <si>
    <t>плюс операційні витрати від курсових різниць, рядок 1085</t>
  </si>
  <si>
    <t>мінус фінансові витрати, рядок 1140</t>
  </si>
  <si>
    <t>плюс інші фінансові доходи, рядок 1130</t>
  </si>
  <si>
    <t>Відрахування:  </t>
  </si>
  <si>
    <t>частки (частини) прибутку</t>
  </si>
  <si>
    <t>на комунальні корпоративні права </t>
  </si>
  <si>
    <t>2012/1</t>
  </si>
  <si>
    <t>придбання (виготовлення) основних засобів</t>
  </si>
  <si>
    <t>Телевизор 49`` ERGO LED 3840*2160 LE49CU6520AK</t>
  </si>
  <si>
    <t>Трамвайний вагон Tatra KT4Dt</t>
  </si>
  <si>
    <t>Підсилювач мікшуючий MA-212U (з USB медіаплеєром) 120Вт/100В</t>
  </si>
  <si>
    <t>Счетчик банкнот PRO-150CL/U</t>
  </si>
  <si>
    <t>Счетчик монет PRO CS 200 A</t>
  </si>
  <si>
    <t>придбання (виготовлення) інших необоротних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</si>
  <si>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</si>
  <si>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</si>
  <si>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Підтримка та розвиток інфраструктури міста</t>
  </si>
  <si>
    <t>Залишок нерозподіленого прибутку (непокритого збитку) на кінець звітного періоду  </t>
  </si>
  <si>
    <t>Матеріальні витрати, усього </t>
  </si>
  <si>
    <t>  </t>
  </si>
  <si>
    <t>придбані за прямими договорами </t>
  </si>
  <si>
    <t>1400/1 </t>
  </si>
  <si>
    <t>на біржах </t>
  </si>
  <si>
    <t>1400/2 </t>
  </si>
  <si>
    <t>на інших умовах (розшифрування) </t>
  </si>
  <si>
    <t>1400/3 </t>
  </si>
  <si>
    <t>з матеріальних затрат: </t>
  </si>
  <si>
    <t>сировина й основні матеріали </t>
  </si>
  <si>
    <t>купівельні напівфабрикати та комплектуючі вироби</t>
  </si>
  <si>
    <t xml:space="preserve">Розшифровка ряд.1043  /Інші витрати в адміністративних/, тис.грн. </t>
  </si>
  <si>
    <t>паливо й енергія </t>
  </si>
  <si>
    <t>будівельні матеріали </t>
  </si>
  <si>
    <t>запасні частини </t>
  </si>
  <si>
    <t>тара й тарні матеріали </t>
  </si>
  <si>
    <t>допоміжні та інші матеріали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</si>
  <si>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</si>
  <si>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</si>
  <si>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</si>
  <si>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  </t>
  </si>
  <si>
    <t>Частина III. Джерела формування та надходження коштів і напрями використання</t>
  </si>
  <si>
    <t>Код рядка </t>
  </si>
  <si>
    <t>Залишок нерозподіленого прибутку (непокритого збитку) на початок звітного періоду  </t>
  </si>
  <si>
    <t>Амортизаційні відрахування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</si>
  <si>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</si>
  <si>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</si>
  <si>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</si>
  <si>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</si>
  <si>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Суми авансів, одержаних від поставок продукції, виконання робіт (послуг) </t>
  </si>
  <si>
    <t>Векселі видані </t>
  </si>
  <si>
    <t>Товари, роботи, послуги, одержані на умовах відстрочення платежу </t>
  </si>
  <si>
    <t>Цільове фінансування і цільові надходження, усього</t>
  </si>
  <si>
    <t>субсидії, асигнування з бюджету (розшифрування) </t>
  </si>
  <si>
    <t>кошти спеціальних цільових фондів (розшифрування) </t>
  </si>
  <si>
    <t>Інші джерела (розшифрування) </t>
  </si>
  <si>
    <t>II. Капітальні інвестиції</t>
  </si>
  <si>
    <t>Капітальні інвестиції, усього </t>
  </si>
  <si>
    <t>капітальне будівництво</t>
  </si>
  <si>
    <t>придбання (виготовлення) інших необоротних матеріальних активів</t>
  </si>
  <si>
    <t>капітальний ремонт</t>
  </si>
  <si>
    <t>Результат забезпечення</t>
  </si>
  <si>
    <t>Приріст активів, у тому числі:</t>
  </si>
  <si>
    <t>Довгострокові фінансові інвестиції </t>
  </si>
  <si>
    <t>Приріст оборотних активів підприємства (розшифрування)</t>
  </si>
  <si>
    <t>Поточні фінансові інвестиції </t>
  </si>
  <si>
    <t>Витрати майбутніх періодів (розшифрування)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</si>
  <si>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</si>
  <si>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</si>
  <si>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</si>
  <si>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</si>
  <si>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інші зобов'язання </t>
  </si>
  <si>
    <t>матеріальні цінності</t>
  </si>
  <si>
    <t>кисень</t>
  </si>
  <si>
    <t>запчастини трамвайні</t>
  </si>
  <si>
    <t>муфти з'єднувальні</t>
  </si>
  <si>
    <t>ТОВ Промпроект 2016</t>
  </si>
  <si>
    <t>капремонт дорожнього покриття</t>
  </si>
  <si>
    <t>ТОВ Комхолд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</si>
  <si>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</si>
  <si>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</si>
  <si>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Всього покриття збитків минулих періодів</t>
  </si>
  <si>
    <t>(підпис)</t>
  </si>
  <si>
    <t>(П.І.Б. керівника)</t>
  </si>
  <si>
    <t>ТОВ Гігабіт-Онлайн</t>
  </si>
  <si>
    <t>ТОВ Дуотранс</t>
  </si>
  <si>
    <t>передплата за тролейбуси</t>
  </si>
  <si>
    <t>АТ Запоріжнерудпром</t>
  </si>
  <si>
    <t>пісок з відсівом</t>
  </si>
  <si>
    <t xml:space="preserve">ТОВ КТ Запорізький автогенний завод і компанія </t>
  </si>
  <si>
    <t>газ скраплений</t>
  </si>
  <si>
    <t>ТОВ ДіаНет</t>
  </si>
  <si>
    <t>організація каналу зв'язку</t>
  </si>
  <si>
    <t>УПСЗН ЗМР по Олександрівському району</t>
  </si>
  <si>
    <t>нарахування відпусток Чорнобильців</t>
  </si>
  <si>
    <t>ТОВ Автотріплекс</t>
  </si>
  <si>
    <t>автоскло гартоване</t>
  </si>
  <si>
    <t>ТОВ АДС Сервіс</t>
  </si>
  <si>
    <t>акумулятори</t>
  </si>
  <si>
    <t>ТОВ НВП Агрінол</t>
  </si>
  <si>
    <t>олива моторна</t>
  </si>
  <si>
    <t>ТОВ Глорія</t>
  </si>
  <si>
    <t>ТОВ НВП Дніпро-Контакт</t>
  </si>
  <si>
    <t>ТОВ Електроконтактні технології</t>
  </si>
  <si>
    <t>ТОВ ЗОГ-Рітейл</t>
  </si>
  <si>
    <t>дизпаливо</t>
  </si>
  <si>
    <t>ТОВ Міроіл</t>
  </si>
  <si>
    <t>олива Азмол</t>
  </si>
  <si>
    <t>ТОВ МС Трейд Україна</t>
  </si>
  <si>
    <t>бандажі трамвайні</t>
  </si>
  <si>
    <t>ТОВ Культтовари +</t>
  </si>
  <si>
    <t>стільці</t>
  </si>
  <si>
    <t>запчастини рухомого складу</t>
  </si>
  <si>
    <t>ФОП Панібратець Д.А.</t>
  </si>
  <si>
    <t>світлодіодний світильник</t>
  </si>
  <si>
    <t>ТОВ Фьюче Трейдінг</t>
  </si>
  <si>
    <t>цемент</t>
  </si>
  <si>
    <t>техобслуговування купюролічильної машини</t>
  </si>
  <si>
    <t>НВПП ДАК-Електропром</t>
  </si>
  <si>
    <t>капремонт двигунів трамвайних</t>
  </si>
  <si>
    <t>Національний університет Запорізька політехніка</t>
  </si>
  <si>
    <t>обстеження пасажиропотоку автобусних маршрутів</t>
  </si>
  <si>
    <t>ФОП Тодорев І.В.</t>
  </si>
  <si>
    <t>ремонт двигуна автомобіля</t>
  </si>
  <si>
    <t>КП Запорізький центр диспетчеризації транспорту</t>
  </si>
  <si>
    <t>послуги диспетчер GPS моніторингу</t>
  </si>
  <si>
    <t>Корпорація Укрелектротранс</t>
  </si>
  <si>
    <t>членські внески</t>
  </si>
  <si>
    <t>ТОВ Охорона Респект</t>
  </si>
  <si>
    <t>ТОВ Лайм Кеш</t>
  </si>
  <si>
    <t>ТОВ Млайт</t>
  </si>
  <si>
    <t>ПАТ Датагруп</t>
  </si>
  <si>
    <t xml:space="preserve">ТОВ Лінет </t>
  </si>
  <si>
    <t>ВАТ Запоріжелектрооснаб</t>
  </si>
  <si>
    <t>АТ ЗФЗ</t>
  </si>
  <si>
    <t>Приватний виконавець Юхименко О.Л.</t>
  </si>
  <si>
    <t>до Порядку складання фінансового плану комунальним підприємством та контролю за його виконанням</t>
  </si>
  <si>
    <t>У тому числі за кварталами</t>
  </si>
  <si>
    <t>I</t>
  </si>
  <si>
    <t>II</t>
  </si>
  <si>
    <t>III</t>
  </si>
  <si>
    <t>IV</t>
  </si>
  <si>
    <t>інши (розшифрувати)</t>
  </si>
  <si>
    <t>інші (розшифрувати)</t>
  </si>
  <si>
    <t>Грошовий рух (- дефіцит; + профіцит) від операційної діяльності, у тому числі: </t>
  </si>
  <si>
    <t>Лизинг 2019 рр</t>
  </si>
  <si>
    <t>Грошовий рух (- дефіцит; + профіцит) від фінансової діяльності</t>
  </si>
  <si>
    <t>IV. Капітальні інвестиції</t>
  </si>
  <si>
    <t>Валова рентабельність (валовий прибуток, рядок 1020 / чистий дохід від реалізації продукції (товарів, робіт, послуг), рядок 1000) х 100, %</t>
  </si>
  <si>
    <t>Рентабельність EBITDA (EBITDA, рядок 1310 / чистий дохід від реалізації продукції (товарів, робіт, послуг), рядок 1000) х 100, %</t>
  </si>
  <si>
    <t>Рентабельність активів</t>
  </si>
  <si>
    <t>Рентабельність власного капіталу</t>
  </si>
  <si>
    <t>Рентабельність діяльності</t>
  </si>
  <si>
    <t>Коефіцієнт фінансової стійкості</t>
  </si>
  <si>
    <t>Коефіцієнт зносу основних засобів</t>
  </si>
  <si>
    <t>Коефіцієнт поточної ліквідності (покриття)(оборотні активи, рядок 8010 / поточні зобов'язання, рядок 8040)</t>
  </si>
  <si>
    <t>Коефіцієнт оборотності дебіторської заборгованості (розшифровка)</t>
  </si>
  <si>
    <t>Коефіцієнт оборотності кредиторської заборгованості (розшифровка)</t>
  </si>
  <si>
    <t>Коефіцієнт оборотності запасів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</si>
  <si>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</si>
  <si>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</si>
  <si>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</si>
  <si>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</si>
  <si>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</si>
  <si>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</si>
  <si>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оборотні фонди (запаси)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</si>
  <si>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</si>
  <si>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</si>
  <si>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</si>
  <si>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</si>
  <si>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</si>
  <si>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</si>
  <si>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</si>
  <si>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Звітний рік</t>
  </si>
  <si>
    <t>Дохід (виручка) від реалізації продукції (товарів, робіт, послуг)</t>
  </si>
  <si>
    <t>Надзвичайні доходи (відшкодування збитків від надзвичайних подій, стихійного лиха, пожеж, техногенних аварій тощо) </t>
  </si>
  <si>
    <t>Витрати на сировину та основні матеріали (Зразок 4)</t>
  </si>
  <si>
    <t>Витрати на паливо (Зразок 4)</t>
  </si>
  <si>
    <t xml:space="preserve">Адміністративні витрати, усього  </t>
  </si>
  <si>
    <t>до фонду дивідендів господарських товариств </t>
  </si>
  <si>
    <t>Розвиток виробництва, в тому числі (Зразок 7):</t>
  </si>
  <si>
    <t xml:space="preserve">Чистий фінансовий результат   </t>
  </si>
  <si>
    <t>2380 </t>
  </si>
  <si>
    <t>Інші платежі на користь держави</t>
  </si>
  <si>
    <r>
      <t>і</t>
    </r>
    <r>
      <rPr>
        <sz val="14"/>
        <color indexed="8"/>
        <rFont val="Times New Roman"/>
        <family val="1"/>
        <charset val="204"/>
      </rPr>
      <t>нший персонал</t>
    </r>
  </si>
  <si>
    <r>
      <t>I. Доходи</t>
    </r>
    <r>
      <rPr>
        <sz val="14"/>
        <color indexed="8"/>
        <rFont val="Times New Roman"/>
        <family val="1"/>
        <charset val="204"/>
      </rPr>
      <t> </t>
    </r>
  </si>
  <si>
    <r>
      <t xml:space="preserve">Чистий дохід (виручка) від реалізації продукції (товарів, робіт, послуг), </t>
    </r>
    <r>
      <rPr>
        <sz val="14"/>
        <color indexed="8"/>
        <rFont val="Times New Roman"/>
        <family val="1"/>
        <charset val="204"/>
      </rPr>
      <t xml:space="preserve">(Зразок </t>
    </r>
    <r>
      <rPr>
        <sz val="14"/>
        <color indexed="8"/>
        <rFont val="Times New Roman"/>
        <family val="1"/>
        <charset val="204"/>
      </rPr>
      <t>1)</t>
    </r>
  </si>
  <si>
    <r>
      <t>Усього доходи</t>
    </r>
    <r>
      <rPr>
        <sz val="14"/>
        <color indexed="8"/>
        <rFont val="Times New Roman"/>
        <family val="1"/>
        <charset val="204"/>
      </rPr>
      <t> </t>
    </r>
  </si>
  <si>
    <t>Кондиционер AC Electric ACEM-09 HN116Y</t>
  </si>
  <si>
    <t xml:space="preserve">Багатофунк.пристрій лазерний А4 Сanon i-SENSYS MF 421 dw </t>
  </si>
  <si>
    <r>
      <t>II. Витрати</t>
    </r>
    <r>
      <rPr>
        <sz val="14"/>
        <color indexed="8"/>
        <rFont val="Times New Roman"/>
        <family val="1"/>
        <charset val="204"/>
      </rPr>
      <t> </t>
    </r>
  </si>
  <si>
    <r>
      <t>Усього витрати</t>
    </r>
    <r>
      <rPr>
        <sz val="14"/>
        <color indexed="8"/>
        <rFont val="Times New Roman"/>
        <family val="1"/>
        <charset val="204"/>
      </rPr>
      <t> </t>
    </r>
  </si>
  <si>
    <t>16. Послуги пасажирського теплоходу</t>
  </si>
  <si>
    <r>
      <t>III. Фінансові результати діяльності</t>
    </r>
    <r>
      <rPr>
        <sz val="14"/>
        <color indexed="8"/>
        <rFont val="Times New Roman"/>
        <family val="1"/>
        <charset val="204"/>
      </rPr>
      <t> </t>
    </r>
  </si>
  <si>
    <r>
      <t>IV. Розподіл чистого прибутку</t>
    </r>
    <r>
      <rPr>
        <sz val="14"/>
        <color indexed="8"/>
        <rFont val="Times New Roman"/>
        <family val="1"/>
        <charset val="204"/>
      </rPr>
      <t> </t>
    </r>
  </si>
  <si>
    <r>
      <t>V. Елементи операційних витрат</t>
    </r>
    <r>
      <rPr>
        <sz val="14"/>
        <color indexed="8"/>
        <rFont val="Times New Roman"/>
        <family val="1"/>
        <charset val="204"/>
      </rPr>
      <t> </t>
    </r>
  </si>
  <si>
    <r>
      <t>Усього</t>
    </r>
    <r>
      <rPr>
        <sz val="14"/>
        <color indexed="8"/>
        <rFont val="Times New Roman"/>
        <family val="1"/>
        <charset val="204"/>
      </rPr>
      <t> </t>
    </r>
  </si>
  <si>
    <r>
      <t>I. Джерела формування та надходження коштів</t>
    </r>
    <r>
      <rPr>
        <sz val="14"/>
        <color indexed="8"/>
        <rFont val="Times New Roman"/>
        <family val="1"/>
        <charset val="204"/>
      </rPr>
      <t> </t>
    </r>
  </si>
  <si>
    <r>
      <t>Джерела формування та надходження коштів</t>
    </r>
    <r>
      <rPr>
        <b/>
        <sz val="14"/>
        <color indexed="8"/>
        <rFont val="Times New Roman"/>
        <family val="1"/>
        <charset val="204"/>
      </rPr>
      <t>, усього</t>
    </r>
  </si>
  <si>
    <r>
      <t>у тому числі</t>
    </r>
    <r>
      <rPr>
        <sz val="14"/>
        <color indexed="8"/>
        <rFont val="Times New Roman"/>
        <family val="1"/>
        <charset val="204"/>
      </rPr>
      <t xml:space="preserve"> (Зразок 8): </t>
    </r>
  </si>
  <si>
    <r>
      <t>Повернення залучених коштів, усього,</t>
    </r>
    <r>
      <rPr>
        <sz val="14"/>
        <color indexed="8"/>
        <rFont val="Times New Roman"/>
        <family val="1"/>
        <charset val="204"/>
      </rPr>
      <t> </t>
    </r>
    <r>
      <rPr>
        <b/>
        <sz val="14"/>
        <color indexed="8"/>
        <rFont val="Times New Roman"/>
        <family val="1"/>
        <charset val="204"/>
      </rPr>
      <t>у тому числі: </t>
    </r>
  </si>
  <si>
    <r>
      <t>IV. Покриття збитків минулих періодів</t>
    </r>
    <r>
      <rPr>
        <sz val="14"/>
        <color indexed="8"/>
        <rFont val="Times New Roman"/>
        <family val="1"/>
        <charset val="204"/>
      </rPr>
      <t> </t>
    </r>
  </si>
  <si>
    <t>Додаток 3</t>
  </si>
  <si>
    <t>амортизація основних засобів і нематеріальних активів загально-господарського призначення</t>
  </si>
  <si>
    <r>
      <t xml:space="preserve">Середньооблікова чисельність працівників </t>
    </r>
    <r>
      <rPr>
        <sz val="14"/>
        <color indexed="8"/>
        <rFont val="Times New Roman"/>
        <family val="1"/>
        <charset val="204"/>
      </rPr>
      <t xml:space="preserve">(штатних праців-ників, зовнішніх сумісників та працівників, що працюють за цивільно-правовими договорами </t>
    </r>
    <r>
      <rPr>
        <sz val="14"/>
        <color indexed="8"/>
        <rFont val="Times New Roman"/>
        <family val="1"/>
        <charset val="204"/>
      </rPr>
      <t>(осіб)</t>
    </r>
    <r>
      <rPr>
        <sz val="14"/>
        <color indexed="8"/>
        <rFont val="Times New Roman"/>
        <family val="1"/>
        <charset val="204"/>
      </rPr>
      <t xml:space="preserve">), </t>
    </r>
    <r>
      <rPr>
        <b/>
        <sz val="14"/>
        <color indexed="8"/>
        <rFont val="Times New Roman"/>
        <family val="1"/>
        <charset val="204"/>
      </rPr>
      <t xml:space="preserve"> у тому числі:</t>
    </r>
  </si>
  <si>
    <t>Зразок 1</t>
  </si>
  <si>
    <t>Найменування основних видів діяльності</t>
  </si>
  <si>
    <t>Питома вага в загальному обсязі реалізації, %</t>
  </si>
  <si>
    <t>Усього</t>
  </si>
  <si>
    <t xml:space="preserve">      Інформація про діяльність підприємства (код рядка 1000 фінансового звіту)</t>
  </si>
  <si>
    <t>Фактичний показник за звітний період</t>
  </si>
  <si>
    <t>Фактичний показник наростаючим підсумком з початку року</t>
  </si>
  <si>
    <t>за звітний період</t>
  </si>
  <si>
    <t>наростаю-чим підсумком з початку року</t>
  </si>
  <si>
    <t>чистий дохід  від реалізації продукції (товарів, робіт, послуг), тис.грн.</t>
  </si>
  <si>
    <t>ціна одиниці     (вартість  продукції/ наданих послуг), грн.</t>
  </si>
  <si>
    <t>кількість продукції/   наданих послуг, одиниця виміру</t>
  </si>
  <si>
    <t>7. Ремонт інших об'єктів,  тис.грн</t>
  </si>
  <si>
    <t xml:space="preserve">    </t>
  </si>
  <si>
    <t>Зразок 3</t>
  </si>
  <si>
    <t xml:space="preserve"> Дані про підприємство, персонал та витрати на оплату праці</t>
  </si>
  <si>
    <t>Фонд оплати праці, (тис.грн.), у тому числі:</t>
  </si>
  <si>
    <t>Витрати на оплату праці, (тис.грн.), у тому числі:</t>
  </si>
  <si>
    <t>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</t>
  </si>
  <si>
    <t>Зразок 4</t>
  </si>
  <si>
    <t>Собівартість реалізованої продукції  (робіт, послуг): сировина та основні матеріали, паливо</t>
  </si>
  <si>
    <t>Номер статті витрат</t>
  </si>
  <si>
    <t>у тому числі</t>
  </si>
  <si>
    <t>1.</t>
  </si>
  <si>
    <t xml:space="preserve"> </t>
  </si>
  <si>
    <t>2.</t>
  </si>
  <si>
    <t>Паливо:</t>
  </si>
  <si>
    <t xml:space="preserve">Кальку-ляційна  група  мате-ріалів  </t>
  </si>
  <si>
    <t xml:space="preserve">Стаття калькуляції і калькуляційна група матеріалів  </t>
  </si>
  <si>
    <t>№ з/п</t>
  </si>
  <si>
    <t>ПП Д.В.С.</t>
  </si>
  <si>
    <t>Автопослуги</t>
  </si>
  <si>
    <t>ТОВ Дозор України</t>
  </si>
  <si>
    <t>ПП Вітафарма</t>
  </si>
  <si>
    <t>ПрАТ Запоріжбуддеталь</t>
  </si>
  <si>
    <t>ТОВ Азимут -2010</t>
  </si>
  <si>
    <t>ТОВ Тріумф-Люкс</t>
  </si>
  <si>
    <t>ДВС Вознесенівського району</t>
  </si>
  <si>
    <t>ФОП Баланцов О.Л.</t>
  </si>
</sst>
</file>

<file path=xl/styles.xml><?xml version="1.0" encoding="utf-8"?>
<styleSheet xmlns="http://schemas.openxmlformats.org/spreadsheetml/2006/main">
  <numFmts count="7">
    <numFmt numFmtId="164" formatCode="#,##0&quot;р.&quot;;[Red]\-#,##0&quot;р.&quot;"/>
    <numFmt numFmtId="165" formatCode="#,##0.0"/>
    <numFmt numFmtId="166" formatCode="&quot; &quot;#,##0&quot; &quot;;&quot; (&quot;#,##0&quot;)&quot;;&quot; -&quot;#&quot; &quot;;&quot; &quot;@&quot; &quot;"/>
    <numFmt numFmtId="167" formatCode="&quot; &quot;#,##0.0&quot; &quot;;&quot; (&quot;#,##0.0&quot;)&quot;;&quot; -&quot;#&quot; &quot;;&quot; &quot;@&quot; &quot;"/>
    <numFmt numFmtId="168" formatCode="0.0"/>
    <numFmt numFmtId="169" formatCode="#,##0.0_ ;[Red]\-#,##0.0\ "/>
    <numFmt numFmtId="170" formatCode="&quot; &quot;#,##0.0&quot; &quot;;&quot; (&quot;#,##0.0&quot;)&quot;;&quot; -&quot;#.0&quot; &quot;;&quot; &quot;@&quot; &quot;"/>
  </numFmts>
  <fonts count="9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3.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Arial Cyr"/>
      <charset val="204"/>
    </font>
    <font>
      <sz val="14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i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Arial Cyr"/>
      <charset val="204"/>
    </font>
    <font>
      <b/>
      <sz val="10"/>
      <color indexed="8"/>
      <name val="Times New Roman"/>
      <family val="1"/>
      <charset val="204"/>
    </font>
    <font>
      <sz val="13"/>
      <color indexed="9"/>
      <name val="Times New Roman"/>
      <family val="1"/>
      <charset val="204"/>
    </font>
    <font>
      <sz val="13"/>
      <color indexed="9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sz val="14"/>
      <color indexed="8"/>
      <name val="Arial Cyr"/>
      <family val="2"/>
      <charset val="204"/>
    </font>
    <font>
      <b/>
      <sz val="8"/>
      <color indexed="8"/>
      <name val="Arial Cyr"/>
      <family val="2"/>
      <charset val="204"/>
    </font>
    <font>
      <sz val="8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8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10"/>
      <name val="Arial Cyr"/>
      <charset val="204"/>
    </font>
    <font>
      <b/>
      <sz val="10"/>
      <color indexed="10"/>
      <name val="Arial Cyr"/>
      <charset val="204"/>
    </font>
    <font>
      <sz val="16"/>
      <color indexed="8"/>
      <name val="Arial Cyr"/>
      <family val="2"/>
      <charset val="204"/>
    </font>
    <font>
      <b/>
      <sz val="16"/>
      <color indexed="8"/>
      <name val="Arial Cyr"/>
      <family val="2"/>
      <charset val="204"/>
    </font>
    <font>
      <sz val="8"/>
      <color indexed="81"/>
      <name val="Tahoma"/>
      <family val="2"/>
      <charset val="204"/>
    </font>
    <font>
      <b/>
      <u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4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41" fillId="0" borderId="0"/>
    <xf numFmtId="0" fontId="30" fillId="0" borderId="0"/>
  </cellStyleXfs>
  <cellXfs count="590">
    <xf numFmtId="0" fontId="0" fillId="0" borderId="0" xfId="0"/>
    <xf numFmtId="0" fontId="2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 applyProtection="1">
      <alignment horizontal="justify" vertical="center" wrapText="1"/>
      <protection locked="0"/>
    </xf>
    <xf numFmtId="0" fontId="8" fillId="2" borderId="1" xfId="0" applyFont="1" applyFill="1" applyBorder="1" applyAlignment="1" applyProtection="1">
      <alignment horizontal="justify" vertical="center" wrapText="1"/>
      <protection locked="0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4" fillId="2" borderId="2" xfId="0" applyFont="1" applyFill="1" applyBorder="1"/>
    <xf numFmtId="0" fontId="13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16" fillId="0" borderId="0" xfId="0" applyFont="1"/>
    <xf numFmtId="0" fontId="16" fillId="0" borderId="0" xfId="0" applyFont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9" fillId="0" borderId="0" xfId="0" applyFont="1"/>
    <xf numFmtId="0" fontId="18" fillId="2" borderId="1" xfId="0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20" fillId="2" borderId="0" xfId="0" applyFont="1" applyFill="1" applyAlignment="1">
      <alignment vertical="center"/>
    </xf>
    <xf numFmtId="3" fontId="18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justify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13" fillId="0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justify" vertical="center"/>
    </xf>
    <xf numFmtId="0" fontId="3" fillId="6" borderId="1" xfId="0" applyFont="1" applyFill="1" applyBorder="1" applyAlignment="1">
      <alignment horizontal="justify" vertical="center" wrapText="1"/>
    </xf>
    <xf numFmtId="0" fontId="3" fillId="6" borderId="8" xfId="0" applyFont="1" applyFill="1" applyBorder="1" applyAlignment="1">
      <alignment horizontal="justify" vertical="center" wrapText="1"/>
    </xf>
    <xf numFmtId="0" fontId="3" fillId="6" borderId="5" xfId="0" applyFont="1" applyFill="1" applyBorder="1" applyAlignment="1">
      <alignment horizontal="justify" vertical="center" wrapText="1"/>
    </xf>
    <xf numFmtId="0" fontId="12" fillId="6" borderId="9" xfId="0" applyFont="1" applyFill="1" applyBorder="1" applyAlignment="1">
      <alignment horizontal="justify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horizontal="justify" vertical="center" wrapText="1"/>
    </xf>
    <xf numFmtId="0" fontId="26" fillId="6" borderId="1" xfId="0" applyFont="1" applyFill="1" applyBorder="1" applyAlignment="1">
      <alignment horizontal="justify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0" fillId="0" borderId="1" xfId="0" applyFont="1" applyBorder="1"/>
    <xf numFmtId="0" fontId="0" fillId="0" borderId="1" xfId="0" applyBorder="1"/>
    <xf numFmtId="0" fontId="27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6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/>
    <xf numFmtId="0" fontId="6" fillId="3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right" vertical="center" wrapText="1"/>
    </xf>
    <xf numFmtId="0" fontId="31" fillId="0" borderId="0" xfId="0" applyFont="1" applyFill="1"/>
    <xf numFmtId="0" fontId="31" fillId="0" borderId="0" xfId="0" applyFont="1"/>
    <xf numFmtId="0" fontId="0" fillId="0" borderId="0" xfId="0" applyFont="1"/>
    <xf numFmtId="0" fontId="21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168" fontId="21" fillId="0" borderId="5" xfId="0" applyNumberFormat="1" applyFont="1" applyFill="1" applyBorder="1" applyAlignment="1">
      <alignment horizontal="righ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36" fillId="0" borderId="5" xfId="0" applyFont="1" applyFill="1" applyBorder="1" applyAlignment="1">
      <alignment horizontal="left" vertical="center" wrapText="1"/>
    </xf>
    <xf numFmtId="168" fontId="28" fillId="0" borderId="5" xfId="0" applyNumberFormat="1" applyFont="1" applyFill="1" applyBorder="1" applyAlignment="1">
      <alignment horizontal="right" vertical="center"/>
    </xf>
    <xf numFmtId="168" fontId="37" fillId="0" borderId="5" xfId="0" applyNumberFormat="1" applyFont="1" applyFill="1" applyBorder="1" applyAlignment="1">
      <alignment horizontal="right" vertical="center" wrapText="1"/>
    </xf>
    <xf numFmtId="0" fontId="35" fillId="0" borderId="5" xfId="0" applyFont="1" applyFill="1" applyBorder="1" applyAlignment="1">
      <alignment horizontal="left" vertical="center" wrapText="1"/>
    </xf>
    <xf numFmtId="168" fontId="16" fillId="0" borderId="5" xfId="0" applyNumberFormat="1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vertical="center" wrapText="1"/>
    </xf>
    <xf numFmtId="168" fontId="21" fillId="0" borderId="5" xfId="0" applyNumberFormat="1" applyFont="1" applyFill="1" applyBorder="1" applyAlignment="1">
      <alignment vertical="center" wrapText="1"/>
    </xf>
    <xf numFmtId="168" fontId="16" fillId="0" borderId="5" xfId="0" applyNumberFormat="1" applyFont="1" applyFill="1" applyBorder="1" applyAlignment="1">
      <alignment vertical="center" wrapText="1"/>
    </xf>
    <xf numFmtId="168" fontId="33" fillId="0" borderId="0" xfId="0" applyNumberFormat="1" applyFont="1" applyFill="1" applyBorder="1" applyAlignment="1">
      <alignment horizontal="right" vertical="center" wrapText="1"/>
    </xf>
    <xf numFmtId="168" fontId="34" fillId="0" borderId="0" xfId="0" applyNumberFormat="1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168" fontId="16" fillId="0" borderId="5" xfId="0" applyNumberFormat="1" applyFont="1" applyFill="1" applyBorder="1" applyAlignment="1">
      <alignment horizontal="right" vertical="center" wrapText="1"/>
    </xf>
    <xf numFmtId="165" fontId="16" fillId="0" borderId="12" xfId="0" applyNumberFormat="1" applyFont="1" applyBorder="1" applyAlignment="1">
      <alignment horizontal="right" vertical="center"/>
    </xf>
    <xf numFmtId="0" fontId="43" fillId="0" borderId="0" xfId="1" applyFont="1" applyFill="1" applyBorder="1" applyAlignment="1">
      <alignment horizontal="center" vertical="center"/>
    </xf>
    <xf numFmtId="0" fontId="44" fillId="0" borderId="0" xfId="1" applyFont="1" applyFill="1"/>
    <xf numFmtId="0" fontId="26" fillId="0" borderId="0" xfId="1" applyFont="1" applyFill="1" applyBorder="1" applyAlignment="1">
      <alignment horizontal="center" vertical="center" wrapText="1"/>
    </xf>
    <xf numFmtId="0" fontId="46" fillId="0" borderId="0" xfId="1" applyFont="1" applyFill="1"/>
    <xf numFmtId="165" fontId="42" fillId="0" borderId="5" xfId="1" applyNumberFormat="1" applyFont="1" applyFill="1" applyBorder="1" applyAlignment="1">
      <alignment horizontal="center" vertical="center"/>
    </xf>
    <xf numFmtId="165" fontId="42" fillId="0" borderId="0" xfId="1" applyNumberFormat="1" applyFont="1" applyFill="1" applyBorder="1" applyAlignment="1">
      <alignment horizontal="center" vertical="center"/>
    </xf>
    <xf numFmtId="0" fontId="42" fillId="0" borderId="0" xfId="1" applyFont="1" applyFill="1"/>
    <xf numFmtId="0" fontId="29" fillId="0" borderId="0" xfId="1" applyFont="1" applyFill="1"/>
    <xf numFmtId="0" fontId="29" fillId="0" borderId="5" xfId="1" applyFont="1" applyFill="1" applyBorder="1" applyAlignment="1">
      <alignment horizontal="left" vertical="center" wrapText="1"/>
    </xf>
    <xf numFmtId="165" fontId="29" fillId="0" borderId="5" xfId="1" applyNumberFormat="1" applyFont="1" applyFill="1" applyBorder="1" applyAlignment="1">
      <alignment horizontal="center" vertical="center"/>
    </xf>
    <xf numFmtId="168" fontId="29" fillId="0" borderId="0" xfId="1" applyNumberFormat="1" applyFont="1" applyFill="1" applyBorder="1" applyAlignment="1">
      <alignment horizontal="center" vertical="center"/>
    </xf>
    <xf numFmtId="0" fontId="29" fillId="0" borderId="0" xfId="1" applyFont="1" applyFill="1" applyAlignment="1">
      <alignment horizontal="center" vertical="center"/>
    </xf>
    <xf numFmtId="0" fontId="29" fillId="0" borderId="5" xfId="1" applyFont="1" applyFill="1" applyBorder="1" applyAlignment="1">
      <alignment horizontal="center" vertical="center"/>
    </xf>
    <xf numFmtId="165" fontId="29" fillId="0" borderId="0" xfId="1" applyNumberFormat="1" applyFont="1" applyFill="1"/>
    <xf numFmtId="2" fontId="29" fillId="0" borderId="0" xfId="1" applyNumberFormat="1" applyFont="1" applyFill="1" applyAlignment="1">
      <alignment wrapText="1"/>
    </xf>
    <xf numFmtId="165" fontId="29" fillId="0" borderId="0" xfId="1" applyNumberFormat="1" applyFont="1" applyFill="1" applyBorder="1" applyAlignment="1">
      <alignment horizontal="center" vertical="center"/>
    </xf>
    <xf numFmtId="168" fontId="42" fillId="0" borderId="0" xfId="1" applyNumberFormat="1" applyFont="1" applyFill="1" applyBorder="1" applyAlignment="1">
      <alignment horizontal="center" vertical="center"/>
    </xf>
    <xf numFmtId="0" fontId="47" fillId="7" borderId="0" xfId="1" applyFont="1" applyFill="1" applyBorder="1" applyAlignment="1">
      <alignment horizontal="left"/>
    </xf>
    <xf numFmtId="168" fontId="42" fillId="0" borderId="0" xfId="1" applyNumberFormat="1" applyFont="1" applyFill="1" applyAlignment="1">
      <alignment horizontal="center"/>
    </xf>
    <xf numFmtId="168" fontId="48" fillId="0" borderId="0" xfId="1" applyNumberFormat="1" applyFont="1" applyFill="1" applyBorder="1" applyAlignment="1">
      <alignment horizontal="center" vertical="center"/>
    </xf>
    <xf numFmtId="168" fontId="49" fillId="0" borderId="0" xfId="1" applyNumberFormat="1" applyFont="1" applyFill="1" applyBorder="1" applyAlignment="1">
      <alignment horizontal="center" vertical="center"/>
    </xf>
    <xf numFmtId="168" fontId="50" fillId="0" borderId="0" xfId="1" applyNumberFormat="1" applyFont="1" applyFill="1" applyBorder="1" applyAlignment="1">
      <alignment horizontal="center" vertical="center"/>
    </xf>
    <xf numFmtId="168" fontId="52" fillId="0" borderId="5" xfId="1" applyNumberFormat="1" applyFont="1" applyFill="1" applyBorder="1" applyAlignment="1">
      <alignment horizontal="center" vertical="center"/>
    </xf>
    <xf numFmtId="168" fontId="42" fillId="0" borderId="5" xfId="1" applyNumberFormat="1" applyFont="1" applyFill="1" applyBorder="1" applyAlignment="1">
      <alignment horizontal="center" vertical="center"/>
    </xf>
    <xf numFmtId="165" fontId="52" fillId="0" borderId="5" xfId="1" applyNumberFormat="1" applyFont="1" applyFill="1" applyBorder="1" applyAlignment="1">
      <alignment horizontal="center" vertical="center"/>
    </xf>
    <xf numFmtId="168" fontId="52" fillId="0" borderId="0" xfId="1" applyNumberFormat="1" applyFont="1" applyFill="1" applyBorder="1" applyAlignment="1">
      <alignment horizontal="center" vertical="center"/>
    </xf>
    <xf numFmtId="0" fontId="51" fillId="0" borderId="0" xfId="1" applyFont="1" applyFill="1"/>
    <xf numFmtId="168" fontId="49" fillId="0" borderId="5" xfId="1" applyNumberFormat="1" applyFont="1" applyFill="1" applyBorder="1" applyAlignment="1">
      <alignment horizontal="center" vertical="center"/>
    </xf>
    <xf numFmtId="0" fontId="52" fillId="0" borderId="0" xfId="1" applyFont="1" applyFill="1"/>
    <xf numFmtId="168" fontId="29" fillId="0" borderId="5" xfId="1" applyNumberFormat="1" applyFont="1" applyFill="1" applyBorder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0" fontId="50" fillId="0" borderId="0" xfId="1" applyFont="1" applyFill="1"/>
    <xf numFmtId="4" fontId="42" fillId="0" borderId="0" xfId="1" applyNumberFormat="1" applyFont="1" applyFill="1"/>
    <xf numFmtId="4" fontId="29" fillId="0" borderId="0" xfId="1" applyNumberFormat="1" applyFont="1" applyFill="1"/>
    <xf numFmtId="4" fontId="50" fillId="0" borderId="0" xfId="1" applyNumberFormat="1" applyFont="1" applyFill="1"/>
    <xf numFmtId="168" fontId="54" fillId="0" borderId="0" xfId="1" applyNumberFormat="1" applyFont="1" applyFill="1" applyBorder="1" applyAlignment="1">
      <alignment horizontal="center" vertical="center"/>
    </xf>
    <xf numFmtId="0" fontId="53" fillId="0" borderId="0" xfId="1" applyFont="1" applyFill="1"/>
    <xf numFmtId="0" fontId="47" fillId="7" borderId="0" xfId="1" applyFont="1" applyFill="1" applyBorder="1" applyAlignment="1">
      <alignment horizontal="center" wrapText="1"/>
    </xf>
    <xf numFmtId="0" fontId="55" fillId="0" borderId="0" xfId="1" applyFont="1" applyFill="1"/>
    <xf numFmtId="165" fontId="50" fillId="0" borderId="0" xfId="1" applyNumberFormat="1" applyFont="1" applyFill="1" applyBorder="1" applyAlignment="1">
      <alignment horizontal="center" vertical="center"/>
    </xf>
    <xf numFmtId="165" fontId="52" fillId="0" borderId="0" xfId="1" applyNumberFormat="1" applyFont="1" applyFill="1" applyBorder="1" applyAlignment="1">
      <alignment horizontal="center" vertical="center"/>
    </xf>
    <xf numFmtId="165" fontId="45" fillId="0" borderId="0" xfId="1" applyNumberFormat="1" applyFont="1" applyFill="1" applyBorder="1" applyAlignment="1">
      <alignment horizontal="center" vertical="center"/>
    </xf>
    <xf numFmtId="168" fontId="50" fillId="0" borderId="5" xfId="1" applyNumberFormat="1" applyFont="1" applyFill="1" applyBorder="1" applyAlignment="1">
      <alignment horizontal="center" vertical="center"/>
    </xf>
    <xf numFmtId="0" fontId="47" fillId="7" borderId="0" xfId="1" applyFont="1" applyFill="1" applyBorder="1" applyAlignment="1">
      <alignment horizontal="center"/>
    </xf>
    <xf numFmtId="168" fontId="56" fillId="0" borderId="0" xfId="1" applyNumberFormat="1" applyFont="1" applyFill="1" applyBorder="1" applyAlignment="1">
      <alignment horizontal="center" vertical="center"/>
    </xf>
    <xf numFmtId="0" fontId="29" fillId="0" borderId="0" xfId="1" applyFont="1" applyFill="1" applyAlignment="1">
      <alignment horizontal="center"/>
    </xf>
    <xf numFmtId="0" fontId="42" fillId="0" borderId="0" xfId="1" applyFont="1" applyFill="1" applyAlignment="1">
      <alignment horizontal="center" vertical="center"/>
    </xf>
    <xf numFmtId="0" fontId="57" fillId="7" borderId="0" xfId="1" applyFont="1" applyFill="1" applyAlignment="1">
      <alignment horizontal="center" vertical="center" wrapText="1"/>
    </xf>
    <xf numFmtId="0" fontId="14" fillId="0" borderId="0" xfId="1" applyFont="1" applyFill="1"/>
    <xf numFmtId="0" fontId="58" fillId="0" borderId="0" xfId="1" applyFont="1" applyFill="1"/>
    <xf numFmtId="0" fontId="59" fillId="0" borderId="0" xfId="1" applyFont="1" applyFill="1"/>
    <xf numFmtId="168" fontId="61" fillId="0" borderId="5" xfId="1" applyNumberFormat="1" applyFont="1" applyFill="1" applyBorder="1" applyAlignment="1">
      <alignment horizontal="center" vertical="center"/>
    </xf>
    <xf numFmtId="165" fontId="61" fillId="0" borderId="5" xfId="1" applyNumberFormat="1" applyFont="1" applyFill="1" applyBorder="1" applyAlignment="1">
      <alignment horizontal="center" vertical="center"/>
    </xf>
    <xf numFmtId="168" fontId="61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/>
    <xf numFmtId="0" fontId="55" fillId="0" borderId="0" xfId="1" applyFont="1" applyFill="1" applyAlignment="1">
      <alignment horizontal="center"/>
    </xf>
    <xf numFmtId="0" fontId="47" fillId="0" borderId="0" xfId="1" applyFont="1" applyFill="1" applyAlignment="1">
      <alignment horizontal="center" vertical="center"/>
    </xf>
    <xf numFmtId="0" fontId="29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62" fillId="0" borderId="0" xfId="1" applyFont="1" applyFill="1" applyAlignment="1">
      <alignment horizontal="left"/>
    </xf>
    <xf numFmtId="0" fontId="62" fillId="0" borderId="0" xfId="1" applyFont="1" applyFill="1" applyAlignment="1">
      <alignment horizontal="center"/>
    </xf>
    <xf numFmtId="0" fontId="63" fillId="0" borderId="0" xfId="1" applyFont="1" applyFill="1" applyAlignment="1">
      <alignment horizontal="center" vertical="center"/>
    </xf>
    <xf numFmtId="0" fontId="62" fillId="0" borderId="0" xfId="1" applyFont="1" applyFill="1"/>
    <xf numFmtId="0" fontId="3" fillId="0" borderId="1" xfId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26" fillId="0" borderId="5" xfId="1" applyNumberFormat="1" applyFont="1" applyFill="1" applyBorder="1" applyAlignment="1">
      <alignment horizontal="center" vertical="center"/>
    </xf>
    <xf numFmtId="165" fontId="26" fillId="0" borderId="1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left" vertical="center" wrapText="1"/>
    </xf>
    <xf numFmtId="0" fontId="26" fillId="0" borderId="1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left" vertical="center" wrapText="1"/>
    </xf>
    <xf numFmtId="168" fontId="26" fillId="0" borderId="0" xfId="1" applyNumberFormat="1" applyFont="1" applyFill="1" applyBorder="1" applyAlignment="1">
      <alignment horizontal="center" vertical="center"/>
    </xf>
    <xf numFmtId="168" fontId="26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left" vertical="center" wrapText="1"/>
    </xf>
    <xf numFmtId="168" fontId="3" fillId="0" borderId="1" xfId="1" applyNumberFormat="1" applyFont="1" applyFill="1" applyBorder="1" applyAlignment="1">
      <alignment horizontal="center" vertical="center"/>
    </xf>
    <xf numFmtId="168" fontId="26" fillId="0" borderId="1" xfId="1" applyNumberFormat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165" fontId="3" fillId="0" borderId="6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vertical="center" wrapText="1"/>
    </xf>
    <xf numFmtId="0" fontId="26" fillId="0" borderId="15" xfId="1" applyFont="1" applyFill="1" applyBorder="1" applyAlignment="1">
      <alignment horizontal="left" vertical="center" wrapText="1"/>
    </xf>
    <xf numFmtId="0" fontId="3" fillId="0" borderId="0" xfId="1" applyFont="1" applyFill="1"/>
    <xf numFmtId="168" fontId="3" fillId="0" borderId="5" xfId="1" applyNumberFormat="1" applyFont="1" applyFill="1" applyBorder="1" applyAlignment="1">
      <alignment horizontal="center" vertical="center"/>
    </xf>
    <xf numFmtId="168" fontId="26" fillId="0" borderId="5" xfId="1" applyNumberFormat="1" applyFont="1" applyFill="1" applyBorder="1" applyAlignment="1">
      <alignment horizontal="center" vertical="center"/>
    </xf>
    <xf numFmtId="0" fontId="26" fillId="0" borderId="13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26" fillId="0" borderId="0" xfId="1" applyFont="1" applyFill="1" applyAlignment="1">
      <alignment horizontal="center" vertical="center"/>
    </xf>
    <xf numFmtId="168" fontId="3" fillId="0" borderId="15" xfId="1" applyNumberFormat="1" applyFont="1" applyFill="1" applyBorder="1" applyAlignment="1">
      <alignment horizontal="center" vertical="center"/>
    </xf>
    <xf numFmtId="168" fontId="26" fillId="0" borderId="16" xfId="1" applyNumberFormat="1" applyFont="1" applyFill="1" applyBorder="1" applyAlignment="1">
      <alignment horizontal="center" vertical="center"/>
    </xf>
    <xf numFmtId="0" fontId="26" fillId="0" borderId="5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/>
    </xf>
    <xf numFmtId="0" fontId="27" fillId="0" borderId="13" xfId="1" applyFont="1" applyFill="1" applyBorder="1" applyAlignment="1">
      <alignment horizontal="left" vertical="center" wrapText="1"/>
    </xf>
    <xf numFmtId="168" fontId="27" fillId="0" borderId="15" xfId="1" applyNumberFormat="1" applyFont="1" applyFill="1" applyBorder="1" applyAlignment="1">
      <alignment horizontal="center" vertical="center"/>
    </xf>
    <xf numFmtId="168" fontId="67" fillId="0" borderId="5" xfId="1" applyNumberFormat="1" applyFont="1" applyFill="1" applyBorder="1" applyAlignment="1">
      <alignment horizontal="center" vertical="center"/>
    </xf>
    <xf numFmtId="168" fontId="27" fillId="0" borderId="5" xfId="1" applyNumberFormat="1" applyFont="1" applyFill="1" applyBorder="1" applyAlignment="1">
      <alignment horizontal="center" vertical="center"/>
    </xf>
    <xf numFmtId="165" fontId="27" fillId="0" borderId="5" xfId="1" applyNumberFormat="1" applyFont="1" applyFill="1" applyBorder="1" applyAlignment="1">
      <alignment horizontal="center" vertical="center"/>
    </xf>
    <xf numFmtId="165" fontId="67" fillId="0" borderId="5" xfId="1" applyNumberFormat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left" vertical="center" wrapText="1"/>
    </xf>
    <xf numFmtId="168" fontId="27" fillId="0" borderId="1" xfId="1" applyNumberFormat="1" applyFont="1" applyFill="1" applyBorder="1" applyAlignment="1">
      <alignment horizontal="center" vertical="center"/>
    </xf>
    <xf numFmtId="165" fontId="27" fillId="0" borderId="1" xfId="1" applyNumberFormat="1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left" vertical="center" wrapText="1"/>
    </xf>
    <xf numFmtId="0" fontId="39" fillId="0" borderId="17" xfId="0" applyFont="1" applyBorder="1"/>
    <xf numFmtId="0" fontId="39" fillId="0" borderId="0" xfId="0" applyFont="1" applyBorder="1"/>
    <xf numFmtId="0" fontId="39" fillId="0" borderId="0" xfId="0" applyFont="1"/>
    <xf numFmtId="0" fontId="16" fillId="0" borderId="11" xfId="0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/>
    </xf>
    <xf numFmtId="165" fontId="21" fillId="0" borderId="5" xfId="0" applyNumberFormat="1" applyFont="1" applyFill="1" applyBorder="1" applyAlignment="1">
      <alignment horizontal="center" vertical="center"/>
    </xf>
    <xf numFmtId="165" fontId="28" fillId="0" borderId="5" xfId="0" applyNumberFormat="1" applyFont="1" applyFill="1" applyBorder="1" applyAlignment="1">
      <alignment horizontal="center" vertical="center"/>
    </xf>
    <xf numFmtId="0" fontId="38" fillId="0" borderId="0" xfId="0" applyFont="1" applyFill="1"/>
    <xf numFmtId="0" fontId="38" fillId="0" borderId="0" xfId="0" applyFont="1"/>
    <xf numFmtId="165" fontId="28" fillId="0" borderId="15" xfId="0" applyNumberFormat="1" applyFont="1" applyFill="1" applyBorder="1" applyAlignment="1">
      <alignment horizontal="center" vertical="center"/>
    </xf>
    <xf numFmtId="165" fontId="37" fillId="0" borderId="5" xfId="0" applyNumberFormat="1" applyFont="1" applyFill="1" applyBorder="1" applyAlignment="1">
      <alignment horizontal="center" vertical="center" wrapText="1"/>
    </xf>
    <xf numFmtId="168" fontId="21" fillId="0" borderId="0" xfId="0" applyNumberFormat="1" applyFont="1" applyFill="1" applyBorder="1" applyAlignment="1">
      <alignment horizontal="right" vertical="center"/>
    </xf>
    <xf numFmtId="168" fontId="28" fillId="0" borderId="1" xfId="0" applyNumberFormat="1" applyFont="1" applyFill="1" applyBorder="1" applyAlignment="1">
      <alignment horizontal="right" vertical="center"/>
    </xf>
    <xf numFmtId="168" fontId="37" fillId="0" borderId="5" xfId="0" applyNumberFormat="1" applyFont="1" applyFill="1" applyBorder="1" applyAlignment="1">
      <alignment horizontal="right" vertical="center"/>
    </xf>
    <xf numFmtId="168" fontId="16" fillId="0" borderId="1" xfId="0" applyNumberFormat="1" applyFont="1" applyFill="1" applyBorder="1" applyAlignment="1">
      <alignment horizontal="right" vertical="center"/>
    </xf>
    <xf numFmtId="168" fontId="21" fillId="0" borderId="5" xfId="0" applyNumberFormat="1" applyFont="1" applyFill="1" applyBorder="1" applyAlignment="1">
      <alignment horizontal="right" vertical="center"/>
    </xf>
    <xf numFmtId="168" fontId="21" fillId="0" borderId="1" xfId="0" applyNumberFormat="1" applyFont="1" applyFill="1" applyBorder="1" applyAlignment="1">
      <alignment horizontal="right" vertical="center"/>
    </xf>
    <xf numFmtId="168" fontId="21" fillId="0" borderId="0" xfId="0" applyNumberFormat="1" applyFont="1" applyFill="1" applyBorder="1"/>
    <xf numFmtId="168" fontId="16" fillId="0" borderId="1" xfId="0" applyNumberFormat="1" applyFont="1" applyFill="1" applyBorder="1" applyAlignment="1">
      <alignment horizontal="right" vertical="center" wrapText="1"/>
    </xf>
    <xf numFmtId="168" fontId="21" fillId="0" borderId="1" xfId="0" applyNumberFormat="1" applyFont="1" applyFill="1" applyBorder="1" applyAlignment="1">
      <alignment horizontal="right" vertical="center" wrapText="1"/>
    </xf>
    <xf numFmtId="168" fontId="16" fillId="0" borderId="0" xfId="0" applyNumberFormat="1" applyFont="1" applyFill="1" applyBorder="1"/>
    <xf numFmtId="0" fontId="16" fillId="0" borderId="0" xfId="0" applyFont="1" applyFill="1" applyBorder="1"/>
    <xf numFmtId="0" fontId="21" fillId="0" borderId="0" xfId="0" applyFont="1" applyFill="1" applyBorder="1"/>
    <xf numFmtId="1" fontId="21" fillId="0" borderId="0" xfId="0" applyNumberFormat="1" applyFont="1" applyFill="1" applyBorder="1" applyAlignment="1">
      <alignment horizontal="center" vertical="center" wrapText="1"/>
    </xf>
    <xf numFmtId="1" fontId="35" fillId="0" borderId="0" xfId="0" applyNumberFormat="1" applyFont="1" applyFill="1" applyBorder="1" applyAlignment="1">
      <alignment horizontal="right" vertical="center" wrapText="1"/>
    </xf>
    <xf numFmtId="1" fontId="68" fillId="0" borderId="0" xfId="0" applyNumberFormat="1" applyFont="1" applyFill="1" applyBorder="1" applyAlignment="1">
      <alignment horizontal="right" vertical="center" wrapText="1"/>
    </xf>
    <xf numFmtId="168" fontId="21" fillId="0" borderId="5" xfId="2" applyNumberFormat="1" applyFont="1" applyBorder="1" applyAlignment="1">
      <alignment horizontal="left" vertical="center" wrapText="1"/>
    </xf>
    <xf numFmtId="168" fontId="16" fillId="0" borderId="5" xfId="2" applyNumberFormat="1" applyFont="1" applyBorder="1" applyAlignment="1">
      <alignment horizontal="left" vertical="center" wrapText="1"/>
    </xf>
    <xf numFmtId="165" fontId="42" fillId="0" borderId="18" xfId="1" applyNumberFormat="1" applyFont="1" applyFill="1" applyBorder="1" applyAlignment="1">
      <alignment horizontal="center" vertical="center"/>
    </xf>
    <xf numFmtId="165" fontId="26" fillId="0" borderId="19" xfId="1" applyNumberFormat="1" applyFont="1" applyFill="1" applyBorder="1" applyAlignment="1">
      <alignment horizontal="center" vertical="center"/>
    </xf>
    <xf numFmtId="165" fontId="26" fillId="0" borderId="20" xfId="1" applyNumberFormat="1" applyFont="1" applyFill="1" applyBorder="1" applyAlignment="1">
      <alignment horizontal="center" vertical="center"/>
    </xf>
    <xf numFmtId="165" fontId="66" fillId="0" borderId="20" xfId="1" applyNumberFormat="1" applyFont="1" applyFill="1" applyBorder="1" applyAlignment="1">
      <alignment horizontal="center" vertical="center"/>
    </xf>
    <xf numFmtId="0" fontId="26" fillId="0" borderId="21" xfId="1" applyFont="1" applyFill="1" applyBorder="1" applyAlignment="1">
      <alignment horizontal="center" vertical="center" wrapText="1"/>
    </xf>
    <xf numFmtId="165" fontId="42" fillId="0" borderId="21" xfId="1" applyNumberFormat="1" applyFont="1" applyFill="1" applyBorder="1" applyAlignment="1">
      <alignment horizontal="center" vertical="center"/>
    </xf>
    <xf numFmtId="168" fontId="52" fillId="0" borderId="21" xfId="1" applyNumberFormat="1" applyFont="1" applyFill="1" applyBorder="1" applyAlignment="1">
      <alignment horizontal="center" vertical="center"/>
    </xf>
    <xf numFmtId="168" fontId="42" fillId="0" borderId="21" xfId="1" applyNumberFormat="1" applyFont="1" applyFill="1" applyBorder="1" applyAlignment="1">
      <alignment horizontal="center" vertical="center"/>
    </xf>
    <xf numFmtId="168" fontId="49" fillId="0" borderId="21" xfId="1" applyNumberFormat="1" applyFont="1" applyFill="1" applyBorder="1" applyAlignment="1">
      <alignment horizontal="center" vertical="center"/>
    </xf>
    <xf numFmtId="168" fontId="29" fillId="0" borderId="21" xfId="1" applyNumberFormat="1" applyFont="1" applyFill="1" applyBorder="1" applyAlignment="1">
      <alignment horizontal="center" vertical="center"/>
    </xf>
    <xf numFmtId="165" fontId="67" fillId="0" borderId="1" xfId="1" applyNumberFormat="1" applyFont="1" applyFill="1" applyBorder="1" applyAlignment="1">
      <alignment horizontal="center" vertical="center"/>
    </xf>
    <xf numFmtId="165" fontId="66" fillId="0" borderId="1" xfId="1" applyNumberFormat="1" applyFont="1" applyFill="1" applyBorder="1" applyAlignment="1">
      <alignment horizontal="center" vertical="center"/>
    </xf>
    <xf numFmtId="165" fontId="26" fillId="0" borderId="8" xfId="1" applyNumberFormat="1" applyFont="1" applyFill="1" applyBorder="1" applyAlignment="1">
      <alignment horizontal="center" vertical="center"/>
    </xf>
    <xf numFmtId="165" fontId="26" fillId="0" borderId="7" xfId="1" applyNumberFormat="1" applyFont="1" applyFill="1" applyBorder="1" applyAlignment="1">
      <alignment horizontal="center" vertical="center"/>
    </xf>
    <xf numFmtId="168" fontId="26" fillId="0" borderId="2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/>
    </xf>
    <xf numFmtId="0" fontId="3" fillId="0" borderId="22" xfId="1" applyFont="1" applyFill="1" applyBorder="1" applyAlignment="1">
      <alignment horizontal="center" wrapText="1"/>
    </xf>
    <xf numFmtId="0" fontId="3" fillId="0" borderId="22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168" fontId="26" fillId="0" borderId="20" xfId="1" applyNumberFormat="1" applyFont="1" applyFill="1" applyBorder="1" applyAlignment="1">
      <alignment horizontal="center" vertical="center"/>
    </xf>
    <xf numFmtId="168" fontId="67" fillId="0" borderId="20" xfId="1" applyNumberFormat="1" applyFont="1" applyFill="1" applyBorder="1" applyAlignment="1">
      <alignment horizontal="center" vertical="center"/>
    </xf>
    <xf numFmtId="168" fontId="66" fillId="0" borderId="20" xfId="1" applyNumberFormat="1" applyFont="1" applyFill="1" applyBorder="1" applyAlignment="1">
      <alignment horizontal="center" vertical="center"/>
    </xf>
    <xf numFmtId="0" fontId="69" fillId="0" borderId="0" xfId="0" applyFont="1" applyFill="1"/>
    <xf numFmtId="2" fontId="4" fillId="3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2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justify" vertical="center" wrapText="1"/>
    </xf>
    <xf numFmtId="0" fontId="7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8" fillId="0" borderId="5" xfId="0" applyFont="1" applyBorder="1" applyAlignment="1">
      <alignment horizontal="left" vertical="center" wrapText="1"/>
    </xf>
    <xf numFmtId="168" fontId="28" fillId="0" borderId="5" xfId="0" applyNumberFormat="1" applyFont="1" applyBorder="1" applyAlignment="1">
      <alignment horizontal="right" vertical="center" wrapText="1"/>
    </xf>
    <xf numFmtId="168" fontId="37" fillId="0" borderId="5" xfId="0" applyNumberFormat="1" applyFont="1" applyBorder="1" applyAlignment="1">
      <alignment horizontal="right" vertical="center"/>
    </xf>
    <xf numFmtId="0" fontId="73" fillId="0" borderId="5" xfId="0" applyFont="1" applyBorder="1" applyAlignment="1">
      <alignment horizontal="left" vertical="center" wrapText="1"/>
    </xf>
    <xf numFmtId="168" fontId="28" fillId="0" borderId="5" xfId="0" applyNumberFormat="1" applyFont="1" applyBorder="1" applyAlignment="1">
      <alignment horizontal="right" vertical="center"/>
    </xf>
    <xf numFmtId="168" fontId="28" fillId="0" borderId="5" xfId="0" applyNumberFormat="1" applyFont="1" applyBorder="1"/>
    <xf numFmtId="168" fontId="28" fillId="0" borderId="5" xfId="0" applyNumberFormat="1" applyFont="1" applyBorder="1" applyAlignment="1">
      <alignment horizontal="right"/>
    </xf>
    <xf numFmtId="0" fontId="37" fillId="0" borderId="5" xfId="0" applyFont="1" applyBorder="1" applyAlignment="1">
      <alignment horizontal="left" vertical="center" wrapText="1"/>
    </xf>
    <xf numFmtId="168" fontId="37" fillId="0" borderId="5" xfId="0" applyNumberFormat="1" applyFont="1" applyBorder="1"/>
    <xf numFmtId="168" fontId="37" fillId="0" borderId="5" xfId="0" applyNumberFormat="1" applyFont="1" applyBorder="1" applyAlignment="1">
      <alignment horizontal="right"/>
    </xf>
    <xf numFmtId="0" fontId="37" fillId="0" borderId="0" xfId="0" applyFont="1" applyBorder="1" applyAlignment="1">
      <alignment horizontal="left" vertical="center" wrapText="1"/>
    </xf>
    <xf numFmtId="168" fontId="37" fillId="0" borderId="0" xfId="0" applyNumberFormat="1" applyFont="1" applyBorder="1"/>
    <xf numFmtId="168" fontId="37" fillId="0" borderId="0" xfId="0" applyNumberFormat="1" applyFont="1" applyBorder="1" applyAlignment="1">
      <alignment horizontal="right"/>
    </xf>
    <xf numFmtId="0" fontId="74" fillId="0" borderId="0" xfId="0" applyFont="1" applyFill="1" applyBorder="1" applyAlignment="1">
      <alignment horizontal="left" vertical="center" wrapText="1"/>
    </xf>
    <xf numFmtId="168" fontId="74" fillId="0" borderId="0" xfId="0" applyNumberFormat="1" applyFont="1" applyBorder="1"/>
    <xf numFmtId="168" fontId="75" fillId="0" borderId="0" xfId="0" applyNumberFormat="1" applyFont="1" applyBorder="1" applyAlignment="1">
      <alignment horizontal="right" vertical="center"/>
    </xf>
    <xf numFmtId="0" fontId="16" fillId="0" borderId="5" xfId="0" applyFont="1" applyBorder="1"/>
    <xf numFmtId="168" fontId="21" fillId="0" borderId="5" xfId="0" applyNumberFormat="1" applyFont="1" applyBorder="1"/>
    <xf numFmtId="2" fontId="16" fillId="0" borderId="5" xfId="0" applyNumberFormat="1" applyFont="1" applyBorder="1"/>
    <xf numFmtId="2" fontId="21" fillId="0" borderId="5" xfId="0" applyNumberFormat="1" applyFont="1" applyBorder="1"/>
    <xf numFmtId="0" fontId="3" fillId="0" borderId="0" xfId="0" applyFont="1"/>
    <xf numFmtId="0" fontId="3" fillId="0" borderId="0" xfId="1" applyFont="1" applyFill="1" applyAlignment="1">
      <alignment horizontal="left"/>
    </xf>
    <xf numFmtId="0" fontId="3" fillId="0" borderId="0" xfId="0" applyFont="1" applyAlignment="1">
      <alignment horizontal="right"/>
    </xf>
    <xf numFmtId="0" fontId="16" fillId="0" borderId="0" xfId="0" applyFont="1" applyAlignment="1"/>
    <xf numFmtId="0" fontId="77" fillId="0" borderId="0" xfId="0" applyFont="1"/>
    <xf numFmtId="0" fontId="77" fillId="0" borderId="0" xfId="0" applyFont="1" applyAlignment="1">
      <alignment horizontal="center"/>
    </xf>
    <xf numFmtId="0" fontId="3" fillId="0" borderId="6" xfId="0" applyFont="1" applyBorder="1"/>
    <xf numFmtId="0" fontId="77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11" xfId="0" applyFont="1" applyBorder="1"/>
    <xf numFmtId="0" fontId="3" fillId="0" borderId="23" xfId="0" applyFont="1" applyBorder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78" fillId="0" borderId="0" xfId="0" applyFont="1" applyAlignment="1">
      <alignment horizontal="center"/>
    </xf>
    <xf numFmtId="0" fontId="78" fillId="0" borderId="6" xfId="0" applyFont="1" applyBorder="1" applyAlignment="1">
      <alignment horizontal="center"/>
    </xf>
    <xf numFmtId="0" fontId="81" fillId="0" borderId="0" xfId="0" applyFont="1" applyAlignment="1">
      <alignment horizontal="right"/>
    </xf>
    <xf numFmtId="0" fontId="82" fillId="0" borderId="0" xfId="0" applyFont="1"/>
    <xf numFmtId="0" fontId="78" fillId="0" borderId="24" xfId="0" applyFont="1" applyBorder="1" applyAlignment="1">
      <alignment horizontal="center"/>
    </xf>
    <xf numFmtId="0" fontId="81" fillId="0" borderId="0" xfId="0" applyFont="1" applyBorder="1"/>
    <xf numFmtId="0" fontId="78" fillId="0" borderId="11" xfId="0" applyFont="1" applyBorder="1" applyAlignment="1">
      <alignment horizontal="center"/>
    </xf>
    <xf numFmtId="168" fontId="71" fillId="0" borderId="0" xfId="0" applyNumberFormat="1" applyFont="1" applyBorder="1" applyAlignment="1">
      <alignment horizontal="center"/>
    </xf>
    <xf numFmtId="0" fontId="71" fillId="0" borderId="0" xfId="0" applyFont="1"/>
    <xf numFmtId="168" fontId="81" fillId="0" borderId="0" xfId="0" applyNumberFormat="1" applyFont="1" applyBorder="1" applyAlignment="1">
      <alignment horizontal="center"/>
    </xf>
    <xf numFmtId="0" fontId="27" fillId="0" borderId="0" xfId="0" applyFont="1" applyFill="1" applyBorder="1"/>
    <xf numFmtId="0" fontId="71" fillId="0" borderId="0" xfId="0" applyFont="1" applyFill="1" applyBorder="1"/>
    <xf numFmtId="0" fontId="84" fillId="0" borderId="0" xfId="0" applyFont="1" applyFill="1" applyBorder="1"/>
    <xf numFmtId="0" fontId="85" fillId="0" borderId="0" xfId="0" applyFont="1"/>
    <xf numFmtId="0" fontId="27" fillId="0" borderId="0" xfId="0" applyFont="1" applyAlignment="1">
      <alignment horizontal="left"/>
    </xf>
    <xf numFmtId="0" fontId="27" fillId="0" borderId="0" xfId="0" applyFont="1"/>
    <xf numFmtId="0" fontId="3" fillId="0" borderId="6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77" fillId="0" borderId="0" xfId="0" applyFont="1" applyBorder="1" applyAlignment="1">
      <alignment horizontal="center"/>
    </xf>
    <xf numFmtId="0" fontId="77" fillId="0" borderId="25" xfId="0" applyFont="1" applyBorder="1" applyAlignment="1">
      <alignment horizontal="center"/>
    </xf>
    <xf numFmtId="164" fontId="28" fillId="0" borderId="0" xfId="0" applyNumberFormat="1" applyFont="1" applyBorder="1" applyAlignment="1">
      <alignment horizontal="center"/>
    </xf>
    <xf numFmtId="169" fontId="28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6" fillId="0" borderId="23" xfId="0" applyFont="1" applyFill="1" applyBorder="1"/>
    <xf numFmtId="0" fontId="86" fillId="0" borderId="0" xfId="0" applyFont="1"/>
    <xf numFmtId="0" fontId="86" fillId="0" borderId="0" xfId="0" applyFont="1" applyAlignment="1">
      <alignment horizontal="left"/>
    </xf>
    <xf numFmtId="0" fontId="9" fillId="3" borderId="1" xfId="0" applyFont="1" applyFill="1" applyBorder="1" applyAlignment="1">
      <alignment horizontal="right" vertical="center" wrapText="1"/>
    </xf>
    <xf numFmtId="0" fontId="3" fillId="0" borderId="0" xfId="0" applyFont="1" applyBorder="1"/>
    <xf numFmtId="0" fontId="22" fillId="0" borderId="0" xfId="0" applyFont="1" applyFill="1"/>
    <xf numFmtId="0" fontId="18" fillId="2" borderId="26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 wrapText="1"/>
    </xf>
    <xf numFmtId="165" fontId="19" fillId="2" borderId="26" xfId="0" applyNumberFormat="1" applyFont="1" applyFill="1" applyBorder="1" applyAlignment="1">
      <alignment horizontal="right" vertical="center" wrapText="1"/>
    </xf>
    <xf numFmtId="165" fontId="19" fillId="2" borderId="1" xfId="0" applyNumberFormat="1" applyFont="1" applyFill="1" applyBorder="1" applyAlignment="1">
      <alignment horizontal="right" vertical="center" wrapText="1"/>
    </xf>
    <xf numFmtId="165" fontId="19" fillId="2" borderId="27" xfId="0" applyNumberFormat="1" applyFont="1" applyFill="1" applyBorder="1" applyAlignment="1">
      <alignment horizontal="right" vertical="center" wrapText="1"/>
    </xf>
    <xf numFmtId="165" fontId="19" fillId="2" borderId="26" xfId="0" applyNumberFormat="1" applyFont="1" applyFill="1" applyBorder="1" applyAlignment="1">
      <alignment horizontal="right" vertical="center"/>
    </xf>
    <xf numFmtId="165" fontId="40" fillId="0" borderId="5" xfId="0" applyNumberFormat="1" applyFont="1" applyBorder="1" applyAlignment="1">
      <alignment horizontal="right" vertical="center"/>
    </xf>
    <xf numFmtId="165" fontId="19" fillId="2" borderId="1" xfId="0" applyNumberFormat="1" applyFont="1" applyFill="1" applyBorder="1" applyAlignment="1">
      <alignment horizontal="right" vertical="center"/>
    </xf>
    <xf numFmtId="165" fontId="19" fillId="2" borderId="27" xfId="0" applyNumberFormat="1" applyFont="1" applyFill="1" applyBorder="1" applyAlignment="1">
      <alignment horizontal="right" vertical="center"/>
    </xf>
    <xf numFmtId="165" fontId="40" fillId="0" borderId="3" xfId="0" applyNumberFormat="1" applyFont="1" applyBorder="1" applyAlignment="1">
      <alignment horizontal="right" vertical="center"/>
    </xf>
    <xf numFmtId="165" fontId="40" fillId="0" borderId="1" xfId="0" applyNumberFormat="1" applyFont="1" applyBorder="1" applyAlignment="1">
      <alignment horizontal="right" vertical="center"/>
    </xf>
    <xf numFmtId="166" fontId="76" fillId="2" borderId="28" xfId="0" applyNumberFormat="1" applyFont="1" applyFill="1" applyBorder="1" applyAlignment="1">
      <alignment horizontal="center" vertical="center" wrapText="1"/>
    </xf>
    <xf numFmtId="166" fontId="76" fillId="2" borderId="29" xfId="0" applyNumberFormat="1" applyFont="1" applyFill="1" applyBorder="1" applyAlignment="1">
      <alignment horizontal="center" vertical="center" wrapText="1"/>
    </xf>
    <xf numFmtId="166" fontId="76" fillId="2" borderId="30" xfId="0" applyNumberFormat="1" applyFont="1" applyFill="1" applyBorder="1" applyAlignment="1">
      <alignment horizontal="center" vertical="center" wrapText="1"/>
    </xf>
    <xf numFmtId="168" fontId="19" fillId="2" borderId="31" xfId="0" applyNumberFormat="1" applyFont="1" applyFill="1" applyBorder="1" applyAlignment="1">
      <alignment horizontal="center" vertical="center" wrapText="1"/>
    </xf>
    <xf numFmtId="168" fontId="19" fillId="2" borderId="32" xfId="0" applyNumberFormat="1" applyFont="1" applyFill="1" applyBorder="1" applyAlignment="1">
      <alignment horizontal="center" vertical="center" wrapText="1"/>
    </xf>
    <xf numFmtId="168" fontId="19" fillId="2" borderId="33" xfId="0" applyNumberFormat="1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168" fontId="16" fillId="0" borderId="6" xfId="0" applyNumberFormat="1" applyFont="1" applyBorder="1" applyAlignment="1">
      <alignment horizontal="right" vertical="center"/>
    </xf>
    <xf numFmtId="168" fontId="21" fillId="0" borderId="6" xfId="0" applyNumberFormat="1" applyFont="1" applyFill="1" applyBorder="1" applyAlignment="1">
      <alignment horizontal="right" vertical="center"/>
    </xf>
    <xf numFmtId="168" fontId="16" fillId="0" borderId="5" xfId="0" applyNumberFormat="1" applyFont="1" applyBorder="1" applyAlignment="1">
      <alignment horizontal="right" vertical="center"/>
    </xf>
    <xf numFmtId="0" fontId="4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" fontId="5" fillId="7" borderId="5" xfId="0" applyNumberFormat="1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165" fontId="3" fillId="0" borderId="34" xfId="1" applyNumberFormat="1" applyFont="1" applyFill="1" applyBorder="1" applyAlignment="1">
      <alignment horizontal="center" vertical="center"/>
    </xf>
    <xf numFmtId="165" fontId="26" fillId="0" borderId="35" xfId="1" applyNumberFormat="1" applyFont="1" applyFill="1" applyBorder="1" applyAlignment="1">
      <alignment horizontal="center" vertical="center"/>
    </xf>
    <xf numFmtId="165" fontId="3" fillId="0" borderId="36" xfId="1" applyNumberFormat="1" applyFont="1" applyFill="1" applyBorder="1" applyAlignment="1">
      <alignment horizontal="center" vertical="center"/>
    </xf>
    <xf numFmtId="165" fontId="66" fillId="0" borderId="37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/>
    </xf>
    <xf numFmtId="165" fontId="40" fillId="0" borderId="11" xfId="0" applyNumberFormat="1" applyFont="1" applyBorder="1" applyAlignment="1">
      <alignment horizontal="right" vertical="center"/>
    </xf>
    <xf numFmtId="165" fontId="19" fillId="2" borderId="7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165" fontId="40" fillId="0" borderId="23" xfId="0" applyNumberFormat="1" applyFont="1" applyBorder="1" applyAlignment="1">
      <alignment horizontal="right" vertical="center"/>
    </xf>
    <xf numFmtId="165" fontId="40" fillId="0" borderId="4" xfId="0" applyNumberFormat="1" applyFont="1" applyBorder="1" applyAlignment="1">
      <alignment horizontal="right" vertical="center"/>
    </xf>
    <xf numFmtId="166" fontId="76" fillId="2" borderId="3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68" fontId="88" fillId="0" borderId="5" xfId="0" applyNumberFormat="1" applyFont="1" applyBorder="1" applyAlignment="1">
      <alignment horizontal="center"/>
    </xf>
    <xf numFmtId="0" fontId="37" fillId="0" borderId="15" xfId="0" applyFont="1" applyBorder="1" applyAlignment="1">
      <alignment horizontal="center"/>
    </xf>
    <xf numFmtId="0" fontId="77" fillId="0" borderId="25" xfId="0" applyFont="1" applyBorder="1"/>
    <xf numFmtId="0" fontId="77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8" fontId="3" fillId="0" borderId="5" xfId="0" applyNumberFormat="1" applyFont="1" applyBorder="1" applyAlignment="1">
      <alignment horizontal="left"/>
    </xf>
    <xf numFmtId="168" fontId="3" fillId="0" borderId="5" xfId="0" applyNumberFormat="1" applyFont="1" applyBorder="1" applyAlignment="1">
      <alignment horizontal="center"/>
    </xf>
    <xf numFmtId="168" fontId="3" fillId="0" borderId="11" xfId="0" applyNumberFormat="1" applyFont="1" applyBorder="1" applyAlignment="1">
      <alignment horizontal="center"/>
    </xf>
    <xf numFmtId="168" fontId="3" fillId="0" borderId="11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8" fontId="37" fillId="0" borderId="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8" fontId="37" fillId="0" borderId="25" xfId="0" applyNumberFormat="1" applyFont="1" applyBorder="1" applyAlignment="1">
      <alignment horizontal="left"/>
    </xf>
    <xf numFmtId="168" fontId="37" fillId="0" borderId="21" xfId="0" applyNumberFormat="1" applyFont="1" applyBorder="1" applyAlignment="1">
      <alignment horizontal="center"/>
    </xf>
    <xf numFmtId="168" fontId="3" fillId="0" borderId="6" xfId="0" applyNumberFormat="1" applyFont="1" applyBorder="1" applyAlignment="1">
      <alignment horizontal="left"/>
    </xf>
    <xf numFmtId="168" fontId="3" fillId="0" borderId="6" xfId="0" applyNumberFormat="1" applyFont="1" applyBorder="1" applyAlignment="1">
      <alignment horizontal="center"/>
    </xf>
    <xf numFmtId="0" fontId="27" fillId="0" borderId="11" xfId="0" applyFont="1" applyBorder="1"/>
    <xf numFmtId="0" fontId="67" fillId="0" borderId="5" xfId="0" applyFont="1" applyBorder="1"/>
    <xf numFmtId="0" fontId="83" fillId="0" borderId="25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5" xfId="0" applyFont="1" applyBorder="1" applyAlignment="1">
      <alignment horizontal="center"/>
    </xf>
    <xf numFmtId="168" fontId="41" fillId="0" borderId="5" xfId="0" applyNumberFormat="1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5" xfId="0" applyFont="1" applyBorder="1"/>
    <xf numFmtId="0" fontId="67" fillId="0" borderId="5" xfId="0" applyFont="1" applyBorder="1" applyAlignment="1">
      <alignment horizontal="left"/>
    </xf>
    <xf numFmtId="0" fontId="78" fillId="0" borderId="5" xfId="0" applyFont="1" applyBorder="1" applyAlignment="1">
      <alignment horizontal="center"/>
    </xf>
    <xf numFmtId="168" fontId="78" fillId="0" borderId="5" xfId="0" applyNumberFormat="1" applyFont="1" applyBorder="1" applyAlignment="1">
      <alignment horizontal="center"/>
    </xf>
    <xf numFmtId="0" fontId="3" fillId="0" borderId="5" xfId="0" applyFont="1" applyFill="1" applyBorder="1"/>
    <xf numFmtId="0" fontId="27" fillId="0" borderId="5" xfId="0" applyFont="1" applyBorder="1" applyAlignment="1">
      <alignment horizontal="center"/>
    </xf>
    <xf numFmtId="168" fontId="27" fillId="0" borderId="5" xfId="0" applyNumberFormat="1" applyFont="1" applyBorder="1" applyAlignment="1">
      <alignment horizontal="center"/>
    </xf>
    <xf numFmtId="0" fontId="27" fillId="0" borderId="5" xfId="0" applyFont="1" applyBorder="1" applyAlignment="1">
      <alignment horizontal="left"/>
    </xf>
    <xf numFmtId="168" fontId="67" fillId="0" borderId="5" xfId="0" applyNumberFormat="1" applyFont="1" applyBorder="1" applyAlignment="1">
      <alignment horizontal="center"/>
    </xf>
    <xf numFmtId="165" fontId="70" fillId="0" borderId="1" xfId="0" applyNumberFormat="1" applyFont="1" applyFill="1" applyBorder="1" applyAlignment="1">
      <alignment horizontal="center" vertical="center" wrapText="1"/>
    </xf>
    <xf numFmtId="170" fontId="70" fillId="0" borderId="1" xfId="0" applyNumberFormat="1" applyFont="1" applyFill="1" applyBorder="1" applyAlignment="1">
      <alignment horizontal="center" vertical="center" wrapText="1"/>
    </xf>
    <xf numFmtId="167" fontId="70" fillId="0" borderId="1" xfId="0" applyNumberFormat="1" applyFont="1" applyFill="1" applyBorder="1" applyAlignment="1">
      <alignment horizontal="center" vertical="center" wrapText="1"/>
    </xf>
    <xf numFmtId="0" fontId="70" fillId="0" borderId="5" xfId="0" applyFont="1" applyFill="1" applyBorder="1" applyAlignment="1">
      <alignment horizontal="center" vertical="top" wrapText="1"/>
    </xf>
    <xf numFmtId="168" fontId="70" fillId="0" borderId="1" xfId="0" applyNumberFormat="1" applyFont="1" applyFill="1" applyBorder="1" applyAlignment="1">
      <alignment horizontal="center" vertical="center" wrapText="1"/>
    </xf>
    <xf numFmtId="2" fontId="70" fillId="0" borderId="1" xfId="0" applyNumberFormat="1" applyFont="1" applyFill="1" applyBorder="1" applyAlignment="1">
      <alignment horizontal="center" vertical="center" wrapText="1"/>
    </xf>
    <xf numFmtId="168" fontId="70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/>
    <xf numFmtId="3" fontId="70" fillId="0" borderId="1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left" vertical="center" wrapText="1"/>
    </xf>
    <xf numFmtId="165" fontId="40" fillId="0" borderId="0" xfId="0" applyNumberFormat="1" applyFont="1" applyBorder="1" applyAlignment="1">
      <alignment horizontal="right" vertical="center"/>
    </xf>
    <xf numFmtId="165" fontId="28" fillId="0" borderId="5" xfId="0" applyNumberFormat="1" applyFont="1" applyBorder="1"/>
    <xf numFmtId="168" fontId="0" fillId="0" borderId="6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3" fontId="8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168" fontId="46" fillId="0" borderId="1" xfId="1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26" fillId="0" borderId="5" xfId="1" applyFont="1" applyFill="1" applyBorder="1" applyAlignment="1">
      <alignment horizontal="center" vertical="center" wrapText="1"/>
    </xf>
    <xf numFmtId="168" fontId="26" fillId="0" borderId="1" xfId="1" applyNumberFormat="1" applyFont="1" applyFill="1" applyBorder="1" applyAlignment="1">
      <alignment horizontal="center" vertical="center"/>
    </xf>
    <xf numFmtId="0" fontId="26" fillId="0" borderId="2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6" fillId="0" borderId="8" xfId="1" applyFont="1" applyFill="1" applyBorder="1" applyAlignment="1">
      <alignment horizontal="center" vertical="center" wrapText="1"/>
    </xf>
    <xf numFmtId="0" fontId="26" fillId="0" borderId="9" xfId="1" applyFont="1" applyFill="1" applyBorder="1" applyAlignment="1">
      <alignment horizontal="center" vertical="center" wrapText="1"/>
    </xf>
    <xf numFmtId="0" fontId="26" fillId="0" borderId="40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 vertical="center"/>
    </xf>
    <xf numFmtId="0" fontId="26" fillId="0" borderId="2" xfId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6" fillId="0" borderId="41" xfId="1" applyFont="1" applyFill="1" applyBorder="1" applyAlignment="1">
      <alignment horizontal="center" vertical="center" wrapText="1"/>
    </xf>
    <xf numFmtId="0" fontId="26" fillId="0" borderId="42" xfId="1" applyFont="1" applyFill="1" applyBorder="1" applyAlignment="1">
      <alignment horizontal="center" vertical="center" wrapText="1"/>
    </xf>
    <xf numFmtId="0" fontId="26" fillId="0" borderId="43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left"/>
    </xf>
    <xf numFmtId="0" fontId="26" fillId="0" borderId="2" xfId="1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left" wrapText="1"/>
    </xf>
    <xf numFmtId="0" fontId="26" fillId="0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/>
    <xf numFmtId="0" fontId="3" fillId="0" borderId="0" xfId="0" applyFont="1" applyFill="1" applyAlignment="1">
      <alignment horizontal="justify" vertical="center" wrapText="1"/>
    </xf>
    <xf numFmtId="0" fontId="0" fillId="0" borderId="44" xfId="0" applyFill="1" applyBorder="1"/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/>
    <xf numFmtId="0" fontId="16" fillId="0" borderId="0" xfId="0" applyFont="1" applyAlignment="1">
      <alignment horizontal="center"/>
    </xf>
    <xf numFmtId="0" fontId="19" fillId="2" borderId="13" xfId="0" applyFont="1" applyFill="1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19" fillId="2" borderId="31" xfId="0" applyFont="1" applyFill="1" applyBorder="1" applyAlignment="1">
      <alignment horizontal="left" vertical="center" wrapText="1"/>
    </xf>
    <xf numFmtId="0" fontId="19" fillId="2" borderId="32" xfId="0" applyFont="1" applyFill="1" applyBorder="1" applyAlignment="1">
      <alignment horizontal="left" vertical="center" wrapText="1"/>
    </xf>
    <xf numFmtId="0" fontId="19" fillId="2" borderId="33" xfId="0" applyFont="1" applyFill="1" applyBorder="1" applyAlignment="1">
      <alignment horizontal="left" vertical="center" wrapText="1"/>
    </xf>
    <xf numFmtId="3" fontId="76" fillId="2" borderId="28" xfId="0" applyNumberFormat="1" applyFont="1" applyFill="1" applyBorder="1" applyAlignment="1">
      <alignment horizontal="left" vertical="center" wrapText="1"/>
    </xf>
    <xf numFmtId="3" fontId="76" fillId="2" borderId="29" xfId="0" applyNumberFormat="1" applyFont="1" applyFill="1" applyBorder="1" applyAlignment="1">
      <alignment horizontal="left" vertical="center" wrapText="1"/>
    </xf>
    <xf numFmtId="3" fontId="76" fillId="2" borderId="30" xfId="0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left" vertical="center" wrapText="1"/>
    </xf>
    <xf numFmtId="0" fontId="19" fillId="2" borderId="39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39" xfId="0" applyFont="1" applyBorder="1" applyAlignment="1">
      <alignment horizontal="left" vertical="center" wrapText="1"/>
    </xf>
    <xf numFmtId="0" fontId="38" fillId="0" borderId="16" xfId="0" applyFont="1" applyBorder="1" applyAlignment="1">
      <alignment horizontal="left" vertical="center" wrapText="1"/>
    </xf>
    <xf numFmtId="0" fontId="71" fillId="0" borderId="2" xfId="0" applyFont="1" applyBorder="1" applyAlignment="1">
      <alignment horizontal="left" vertical="center" wrapText="1"/>
    </xf>
    <xf numFmtId="0" fontId="71" fillId="0" borderId="46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0" fillId="0" borderId="39" xfId="0" applyBorder="1" applyAlignment="1">
      <alignment horizontal="left" wrapText="1"/>
    </xf>
    <xf numFmtId="0" fontId="38" fillId="0" borderId="13" xfId="0" applyFont="1" applyBorder="1" applyAlignment="1">
      <alignment horizontal="left" vertical="center" wrapText="1"/>
    </xf>
    <xf numFmtId="0" fontId="71" fillId="0" borderId="45" xfId="0" applyFont="1" applyBorder="1" applyAlignment="1">
      <alignment horizontal="left" vertical="center" wrapText="1"/>
    </xf>
    <xf numFmtId="0" fontId="71" fillId="0" borderId="39" xfId="0" applyFont="1" applyBorder="1" applyAlignment="1">
      <alignment horizontal="left" vertical="center" wrapText="1"/>
    </xf>
    <xf numFmtId="0" fontId="19" fillId="0" borderId="45" xfId="0" applyFont="1" applyBorder="1" applyAlignment="1">
      <alignment horizontal="left" wrapText="1"/>
    </xf>
    <xf numFmtId="0" fontId="19" fillId="0" borderId="39" xfId="0" applyFont="1" applyBorder="1" applyAlignment="1">
      <alignment horizontal="left" wrapText="1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2" borderId="47" xfId="0" applyFont="1" applyFill="1" applyBorder="1" applyAlignment="1">
      <alignment horizontal="center" vertical="center" wrapText="1"/>
    </xf>
    <xf numFmtId="0" fontId="17" fillId="2" borderId="48" xfId="0" applyFont="1" applyFill="1" applyBorder="1" applyAlignment="1">
      <alignment horizontal="center" vertical="center" wrapText="1"/>
    </xf>
    <xf numFmtId="0" fontId="17" fillId="2" borderId="49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СТРОКА_400_ремонты_и_городские_программы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5"/>
  <sheetViews>
    <sheetView tabSelected="1" topLeftCell="A8" zoomScale="75" zoomScaleNormal="75" zoomScaleSheetLayoutView="85" workbookViewId="0">
      <selection activeCell="D23" sqref="D23"/>
    </sheetView>
  </sheetViews>
  <sheetFormatPr defaultRowHeight="16.5"/>
  <cols>
    <col min="1" max="1" width="55.85546875" style="1" customWidth="1"/>
    <col min="2" max="2" width="8.28515625" style="1" customWidth="1"/>
    <col min="3" max="3" width="16.28515625" style="1" customWidth="1"/>
    <col min="4" max="6" width="11.7109375" style="1" customWidth="1"/>
    <col min="7" max="7" width="14.5703125" style="1" customWidth="1"/>
    <col min="8" max="8" width="9.140625" style="82"/>
    <col min="9" max="16384" width="9.140625" style="1"/>
  </cols>
  <sheetData>
    <row r="1" spans="1:7">
      <c r="D1" s="1" t="s">
        <v>1018</v>
      </c>
    </row>
    <row r="2" spans="1:7">
      <c r="D2" s="495" t="s">
        <v>952</v>
      </c>
      <c r="E2" s="495"/>
      <c r="F2" s="495"/>
      <c r="G2" s="495"/>
    </row>
    <row r="3" spans="1:7">
      <c r="D3" s="53"/>
      <c r="E3" s="53"/>
      <c r="F3" s="53"/>
      <c r="G3" s="53"/>
    </row>
    <row r="6" spans="1:7" ht="18.75">
      <c r="A6" s="494" t="s">
        <v>44</v>
      </c>
      <c r="B6" s="494"/>
      <c r="C6" s="494"/>
      <c r="D6" s="494"/>
      <c r="E6" s="494"/>
      <c r="F6" s="494"/>
      <c r="G6" s="494"/>
    </row>
    <row r="7" spans="1:7" ht="18.75">
      <c r="A7" s="494" t="s">
        <v>129</v>
      </c>
      <c r="B7" s="494"/>
      <c r="C7" s="494"/>
      <c r="D7" s="494"/>
      <c r="E7" s="494"/>
      <c r="F7" s="494"/>
      <c r="G7" s="494"/>
    </row>
    <row r="8" spans="1:7" ht="18.75">
      <c r="A8" s="496" t="s">
        <v>562</v>
      </c>
      <c r="B8" s="496"/>
      <c r="C8" s="496"/>
      <c r="D8" s="496"/>
      <c r="E8" s="496"/>
      <c r="F8" s="496"/>
      <c r="G8" s="496"/>
    </row>
    <row r="9" spans="1:7" ht="18.75">
      <c r="A9" s="475"/>
      <c r="B9" s="475"/>
      <c r="C9" s="475"/>
      <c r="D9" s="475"/>
      <c r="E9" s="475"/>
      <c r="F9" s="475"/>
      <c r="G9" s="475"/>
    </row>
    <row r="10" spans="1:7" ht="18.75">
      <c r="A10" s="494" t="s">
        <v>597</v>
      </c>
      <c r="B10" s="494"/>
      <c r="C10" s="494"/>
      <c r="D10" s="494"/>
      <c r="E10" s="494"/>
      <c r="F10" s="494"/>
      <c r="G10" s="494"/>
    </row>
    <row r="11" spans="1:7" ht="18.75">
      <c r="A11" s="2"/>
      <c r="B11" s="3"/>
      <c r="C11" s="2"/>
      <c r="D11" s="2"/>
      <c r="E11" s="2"/>
      <c r="F11" s="2"/>
      <c r="G11" s="4" t="s">
        <v>598</v>
      </c>
    </row>
    <row r="12" spans="1:7" ht="18.75">
      <c r="A12" s="497" t="s">
        <v>599</v>
      </c>
      <c r="B12" s="498" t="s">
        <v>600</v>
      </c>
      <c r="C12" s="498" t="s">
        <v>953</v>
      </c>
      <c r="D12" s="498"/>
      <c r="E12" s="498"/>
      <c r="F12" s="498"/>
      <c r="G12" s="498" t="s">
        <v>196</v>
      </c>
    </row>
    <row r="13" spans="1:7" ht="38.25" customHeight="1">
      <c r="A13" s="497"/>
      <c r="B13" s="498"/>
      <c r="C13" s="59" t="s">
        <v>954</v>
      </c>
      <c r="D13" s="59" t="s">
        <v>955</v>
      </c>
      <c r="E13" s="59" t="s">
        <v>956</v>
      </c>
      <c r="F13" s="59" t="s">
        <v>957</v>
      </c>
      <c r="G13" s="498"/>
    </row>
    <row r="14" spans="1:7" ht="18.75">
      <c r="A14" s="60">
        <v>1</v>
      </c>
      <c r="B14" s="59">
        <v>2</v>
      </c>
      <c r="C14" s="59">
        <v>3</v>
      </c>
      <c r="D14" s="59">
        <v>4</v>
      </c>
      <c r="E14" s="59">
        <v>5</v>
      </c>
      <c r="F14" s="59">
        <v>6</v>
      </c>
      <c r="G14" s="59">
        <v>7</v>
      </c>
    </row>
    <row r="15" spans="1:7" ht="37.5" customHeight="1">
      <c r="A15" s="490" t="s">
        <v>601</v>
      </c>
      <c r="B15" s="490"/>
      <c r="C15" s="490"/>
      <c r="D15" s="490"/>
      <c r="E15" s="490"/>
      <c r="F15" s="490"/>
      <c r="G15" s="490"/>
    </row>
    <row r="16" spans="1:7" ht="37.5">
      <c r="A16" s="382" t="s">
        <v>602</v>
      </c>
      <c r="B16" s="383">
        <v>1000</v>
      </c>
      <c r="C16" s="401">
        <f>C141</f>
        <v>20091</v>
      </c>
      <c r="D16" s="401">
        <f>D141</f>
        <v>25769</v>
      </c>
      <c r="E16" s="401">
        <f>E141</f>
        <v>25415</v>
      </c>
      <c r="F16" s="401">
        <f>F141</f>
        <v>0</v>
      </c>
      <c r="G16" s="401">
        <f>G141</f>
        <v>71275</v>
      </c>
    </row>
    <row r="17" spans="1:7" ht="37.5">
      <c r="A17" s="382" t="s">
        <v>603</v>
      </c>
      <c r="B17" s="383">
        <v>1010</v>
      </c>
      <c r="C17" s="401">
        <f>C169</f>
        <v>110122</v>
      </c>
      <c r="D17" s="401">
        <f>D169</f>
        <v>116531</v>
      </c>
      <c r="E17" s="401">
        <f>E169</f>
        <v>120111</v>
      </c>
      <c r="F17" s="401">
        <f>F169</f>
        <v>0</v>
      </c>
      <c r="G17" s="401">
        <f>G169</f>
        <v>346764</v>
      </c>
    </row>
    <row r="18" spans="1:7" ht="18.75">
      <c r="A18" s="384" t="s">
        <v>604</v>
      </c>
      <c r="B18" s="385">
        <v>1020</v>
      </c>
      <c r="C18" s="402">
        <f>C16-C17</f>
        <v>-90031</v>
      </c>
      <c r="D18" s="402">
        <f>D16-D17</f>
        <v>-90762</v>
      </c>
      <c r="E18" s="402">
        <f>E16-E17</f>
        <v>-94696</v>
      </c>
      <c r="F18" s="402">
        <f>F16-F17</f>
        <v>0</v>
      </c>
      <c r="G18" s="402">
        <f>G16-G17</f>
        <v>-275489</v>
      </c>
    </row>
    <row r="19" spans="1:7" ht="18.75">
      <c r="A19" s="386" t="s">
        <v>605</v>
      </c>
      <c r="B19" s="383">
        <v>1030</v>
      </c>
      <c r="C19" s="401">
        <f>C179</f>
        <v>6270</v>
      </c>
      <c r="D19" s="401">
        <f>D179</f>
        <v>5699</v>
      </c>
      <c r="E19" s="401">
        <f>E179</f>
        <v>5786</v>
      </c>
      <c r="F19" s="401">
        <f>F179</f>
        <v>0</v>
      </c>
      <c r="G19" s="401">
        <f>G179</f>
        <v>17755</v>
      </c>
    </row>
    <row r="20" spans="1:7" ht="18.75">
      <c r="A20" s="386" t="s">
        <v>606</v>
      </c>
      <c r="B20" s="383">
        <v>1060</v>
      </c>
      <c r="C20" s="401">
        <f>C194</f>
        <v>0</v>
      </c>
      <c r="D20" s="401">
        <f>D194</f>
        <v>0</v>
      </c>
      <c r="E20" s="401">
        <f>E194</f>
        <v>0</v>
      </c>
      <c r="F20" s="401">
        <f>F194</f>
        <v>0</v>
      </c>
      <c r="G20" s="401">
        <f>G194</f>
        <v>0</v>
      </c>
    </row>
    <row r="21" spans="1:7" ht="18.75">
      <c r="A21" s="386" t="s">
        <v>607</v>
      </c>
      <c r="B21" s="383">
        <v>1070</v>
      </c>
      <c r="C21" s="401">
        <f>C142</f>
        <v>103095</v>
      </c>
      <c r="D21" s="401">
        <f>D142</f>
        <v>101840</v>
      </c>
      <c r="E21" s="401">
        <f>E142</f>
        <v>101370</v>
      </c>
      <c r="F21" s="401">
        <f>F142</f>
        <v>0</v>
      </c>
      <c r="G21" s="401">
        <f>G142</f>
        <v>306305</v>
      </c>
    </row>
    <row r="22" spans="1:7" ht="18.75">
      <c r="A22" s="386" t="s">
        <v>608</v>
      </c>
      <c r="B22" s="383">
        <v>1080</v>
      </c>
      <c r="C22" s="401">
        <f>C202</f>
        <v>8099</v>
      </c>
      <c r="D22" s="401">
        <f>D202</f>
        <v>3344</v>
      </c>
      <c r="E22" s="401">
        <f>E202</f>
        <v>1464</v>
      </c>
      <c r="F22" s="401">
        <f>F202</f>
        <v>0</v>
      </c>
      <c r="G22" s="401">
        <f>G202</f>
        <v>12907</v>
      </c>
    </row>
    <row r="23" spans="1:7" ht="37.5">
      <c r="A23" s="387" t="s">
        <v>609</v>
      </c>
      <c r="B23" s="385">
        <v>1100</v>
      </c>
      <c r="C23" s="402">
        <f>C18-C19-C20+C21-C22</f>
        <v>-1305</v>
      </c>
      <c r="D23" s="402">
        <f>D18-D19-D20+D21-D22</f>
        <v>2035</v>
      </c>
      <c r="E23" s="402">
        <f>E18-E19-E20+E21-E22</f>
        <v>-576</v>
      </c>
      <c r="F23" s="402">
        <f>F18-F19-F20-F21-F22</f>
        <v>0</v>
      </c>
      <c r="G23" s="402">
        <f>G18-G19-G20+G21-G22</f>
        <v>154</v>
      </c>
    </row>
    <row r="24" spans="1:7" ht="18.75">
      <c r="A24" s="384" t="s">
        <v>610</v>
      </c>
      <c r="B24" s="385">
        <v>1310</v>
      </c>
      <c r="C24" s="402">
        <f>C243</f>
        <v>-3918</v>
      </c>
      <c r="D24" s="402">
        <f>D243</f>
        <v>-3441</v>
      </c>
      <c r="E24" s="402">
        <f>E243</f>
        <v>-5029</v>
      </c>
      <c r="F24" s="402">
        <f>F243</f>
        <v>0</v>
      </c>
      <c r="G24" s="402">
        <f>G243</f>
        <v>-12388</v>
      </c>
    </row>
    <row r="25" spans="1:7" ht="18.75">
      <c r="A25" s="384" t="s">
        <v>611</v>
      </c>
      <c r="B25" s="385">
        <v>7010</v>
      </c>
      <c r="C25" s="403">
        <f>(C24/C16)*100</f>
        <v>-19.501269225026128</v>
      </c>
      <c r="D25" s="403">
        <f>(D24/D16)*100</f>
        <v>-13.353253909736504</v>
      </c>
      <c r="E25" s="403">
        <f>(E24/E16)*100</f>
        <v>-19.787527050954161</v>
      </c>
      <c r="F25" s="403" t="e">
        <f>(F24/F16)*100</f>
        <v>#DIV/0!</v>
      </c>
      <c r="G25" s="403">
        <f>(G24/G16)*100</f>
        <v>-17.380568221676604</v>
      </c>
    </row>
    <row r="26" spans="1:7" ht="18.75">
      <c r="A26" s="386" t="s">
        <v>612</v>
      </c>
      <c r="B26" s="383">
        <v>1110</v>
      </c>
      <c r="C26" s="401">
        <f>C153</f>
        <v>0</v>
      </c>
      <c r="D26" s="401">
        <f>D153</f>
        <v>0</v>
      </c>
      <c r="E26" s="401">
        <f>E153</f>
        <v>0</v>
      </c>
      <c r="F26" s="401">
        <f>F153</f>
        <v>0</v>
      </c>
      <c r="G26" s="401">
        <f>G153</f>
        <v>0</v>
      </c>
    </row>
    <row r="27" spans="1:7" ht="18.75">
      <c r="A27" s="386" t="s">
        <v>613</v>
      </c>
      <c r="B27" s="383">
        <v>1120</v>
      </c>
      <c r="C27" s="401">
        <f>C211</f>
        <v>0</v>
      </c>
      <c r="D27" s="401">
        <f>D211</f>
        <v>0</v>
      </c>
      <c r="E27" s="401">
        <f>E211</f>
        <v>0</v>
      </c>
      <c r="F27" s="401">
        <f>F211</f>
        <v>0</v>
      </c>
      <c r="G27" s="401">
        <f>G211</f>
        <v>0</v>
      </c>
    </row>
    <row r="28" spans="1:7" ht="18.75">
      <c r="A28" s="386" t="s">
        <v>614</v>
      </c>
      <c r="B28" s="383">
        <v>1130</v>
      </c>
      <c r="C28" s="401">
        <f>C154</f>
        <v>0</v>
      </c>
      <c r="D28" s="401">
        <f>D154</f>
        <v>0</v>
      </c>
      <c r="E28" s="401">
        <f>E154</f>
        <v>0</v>
      </c>
      <c r="F28" s="401">
        <f>F154</f>
        <v>0</v>
      </c>
      <c r="G28" s="401">
        <f>G154</f>
        <v>0</v>
      </c>
    </row>
    <row r="29" spans="1:7" ht="18.75">
      <c r="A29" s="386" t="s">
        <v>615</v>
      </c>
      <c r="B29" s="383">
        <v>1140</v>
      </c>
      <c r="C29" s="401">
        <f>C212</f>
        <v>5924</v>
      </c>
      <c r="D29" s="401">
        <f>D212</f>
        <v>8736</v>
      </c>
      <c r="E29" s="401">
        <f>E212</f>
        <v>7933</v>
      </c>
      <c r="F29" s="401">
        <f>F212</f>
        <v>0</v>
      </c>
      <c r="G29" s="401">
        <f>G212</f>
        <v>22593</v>
      </c>
    </row>
    <row r="30" spans="1:7" ht="18.75">
      <c r="A30" s="386" t="s">
        <v>616</v>
      </c>
      <c r="B30" s="383">
        <v>1150</v>
      </c>
      <c r="C30" s="401">
        <f>C158</f>
        <v>443</v>
      </c>
      <c r="D30" s="401">
        <f>D158</f>
        <v>308</v>
      </c>
      <c r="E30" s="401">
        <f>E158</f>
        <v>461</v>
      </c>
      <c r="F30" s="401">
        <f>F158</f>
        <v>0</v>
      </c>
      <c r="G30" s="401">
        <f>G158</f>
        <v>1212</v>
      </c>
    </row>
    <row r="31" spans="1:7" ht="18.75">
      <c r="A31" s="386" t="s">
        <v>617</v>
      </c>
      <c r="B31" s="383">
        <v>1160</v>
      </c>
      <c r="C31" s="401">
        <f>C218</f>
        <v>1141</v>
      </c>
      <c r="D31" s="401">
        <f>D218</f>
        <v>1155</v>
      </c>
      <c r="E31" s="401">
        <f>E218</f>
        <v>1150</v>
      </c>
      <c r="F31" s="401">
        <f>F218</f>
        <v>0</v>
      </c>
      <c r="G31" s="401">
        <f>G218</f>
        <v>3446</v>
      </c>
    </row>
    <row r="32" spans="1:7" ht="18.75">
      <c r="A32" s="388" t="s">
        <v>618</v>
      </c>
      <c r="B32" s="389">
        <v>1170</v>
      </c>
      <c r="C32" s="404">
        <f>C23+C26-C27+C28-C29+C30-C31</f>
        <v>-7927</v>
      </c>
      <c r="D32" s="404">
        <f>D23+D26-D27+D28-D29+D30-D31</f>
        <v>-7548</v>
      </c>
      <c r="E32" s="404">
        <f>E23+E26-E27+E28-E29+E30-E31</f>
        <v>-9198</v>
      </c>
      <c r="F32" s="404">
        <f>F23+F26-F27+F28-F29+F30-F31</f>
        <v>0</v>
      </c>
      <c r="G32" s="404">
        <f>G23+G26-G27+G28-G29+G30-G31</f>
        <v>-24673</v>
      </c>
    </row>
    <row r="33" spans="1:7" ht="18.75">
      <c r="A33" s="390" t="s">
        <v>619</v>
      </c>
      <c r="B33" s="391">
        <v>1180</v>
      </c>
      <c r="C33" s="405">
        <f>C226</f>
        <v>0</v>
      </c>
      <c r="D33" s="405">
        <f>D226</f>
        <v>0</v>
      </c>
      <c r="E33" s="405">
        <f>E226</f>
        <v>0</v>
      </c>
      <c r="F33" s="405">
        <f>F226</f>
        <v>0</v>
      </c>
      <c r="G33" s="405">
        <f>G226</f>
        <v>0</v>
      </c>
    </row>
    <row r="34" spans="1:7" ht="18.75">
      <c r="A34" s="390" t="s">
        <v>620</v>
      </c>
      <c r="B34" s="391">
        <v>1181</v>
      </c>
      <c r="C34" s="405"/>
      <c r="D34" s="405"/>
      <c r="E34" s="405"/>
      <c r="F34" s="405"/>
      <c r="G34" s="405"/>
    </row>
    <row r="35" spans="1:7" ht="37.5">
      <c r="A35" s="392" t="s">
        <v>621</v>
      </c>
      <c r="B35" s="32">
        <v>1190</v>
      </c>
      <c r="C35" s="406">
        <f>C166</f>
        <v>0</v>
      </c>
      <c r="D35" s="406">
        <f>D166</f>
        <v>0</v>
      </c>
      <c r="E35" s="406">
        <f>E166</f>
        <v>0</v>
      </c>
      <c r="F35" s="406">
        <f>F166</f>
        <v>0</v>
      </c>
      <c r="G35" s="406">
        <f>G166</f>
        <v>0</v>
      </c>
    </row>
    <row r="36" spans="1:7" ht="37.5">
      <c r="A36" s="392" t="s">
        <v>622</v>
      </c>
      <c r="B36" s="32">
        <v>1191</v>
      </c>
      <c r="C36" s="406">
        <f>C229</f>
        <v>0</v>
      </c>
      <c r="D36" s="406">
        <f>D229</f>
        <v>0</v>
      </c>
      <c r="E36" s="406">
        <f>E229</f>
        <v>0</v>
      </c>
      <c r="F36" s="406">
        <f>F229</f>
        <v>0</v>
      </c>
      <c r="G36" s="406">
        <f>G229</f>
        <v>0</v>
      </c>
    </row>
    <row r="37" spans="1:7" ht="18.75">
      <c r="A37" s="393" t="s">
        <v>623</v>
      </c>
      <c r="B37" s="394">
        <v>1200</v>
      </c>
      <c r="C37" s="407">
        <f>C32-C33+C34+C35-C36</f>
        <v>-7927</v>
      </c>
      <c r="D37" s="407">
        <f>D32-D33+D34+D35-D36</f>
        <v>-7548</v>
      </c>
      <c r="E37" s="407">
        <f>E32-E33+E34+E35-E36</f>
        <v>-9198</v>
      </c>
      <c r="F37" s="407">
        <f>F32-F33+F34+F35-F36</f>
        <v>0</v>
      </c>
      <c r="G37" s="407">
        <f>G32-G33+G34+G35-G36</f>
        <v>-24673</v>
      </c>
    </row>
    <row r="38" spans="1:7" ht="18.75">
      <c r="A38" s="396" t="s">
        <v>624</v>
      </c>
      <c r="B38" s="397">
        <v>1201</v>
      </c>
      <c r="C38" s="405">
        <f>IF(C$37&gt;0,C$37,0)</f>
        <v>0</v>
      </c>
      <c r="D38" s="405">
        <f>IF(D$37&gt;0,D$37,0)</f>
        <v>0</v>
      </c>
      <c r="E38" s="405">
        <f>IF(E$37&gt;0,E$37,0)</f>
        <v>0</v>
      </c>
      <c r="F38" s="405">
        <f>IF(F$37&gt;0,F$37,0)</f>
        <v>0</v>
      </c>
      <c r="G38" s="405">
        <f>IF(G$37&gt;0,G$37,0)</f>
        <v>0</v>
      </c>
    </row>
    <row r="39" spans="1:7" ht="18.75">
      <c r="A39" s="396" t="s">
        <v>625</v>
      </c>
      <c r="B39" s="397">
        <v>1202</v>
      </c>
      <c r="C39" s="405">
        <f>IF(C$37&lt;0,C$37,0)</f>
        <v>-7927</v>
      </c>
      <c r="D39" s="405">
        <f>IF(D$37&lt;0,D$37,0)</f>
        <v>-7548</v>
      </c>
      <c r="E39" s="405">
        <f>IF(E$37&lt;0,E$37,0)</f>
        <v>-9198</v>
      </c>
      <c r="F39" s="405">
        <f>IF(F$37&lt;0,F$37,0)</f>
        <v>0</v>
      </c>
      <c r="G39" s="405">
        <f>IF(G$37&lt;0,G$37,0)</f>
        <v>-24673</v>
      </c>
    </row>
    <row r="40" spans="1:7" ht="32.25" customHeight="1">
      <c r="A40" s="491" t="s">
        <v>626</v>
      </c>
      <c r="B40" s="491"/>
      <c r="C40" s="491"/>
      <c r="D40" s="491"/>
      <c r="E40" s="491"/>
      <c r="F40" s="491"/>
      <c r="G40" s="491"/>
    </row>
    <row r="41" spans="1:7" ht="37.5">
      <c r="A41" s="393" t="s">
        <v>627</v>
      </c>
      <c r="B41" s="394">
        <v>2110</v>
      </c>
      <c r="C41" s="395">
        <f>SUM(C42:C47)</f>
        <v>835</v>
      </c>
      <c r="D41" s="395">
        <f>SUM(D42:D47)</f>
        <v>949</v>
      </c>
      <c r="E41" s="395">
        <f>SUM(E42:E47)</f>
        <v>1065</v>
      </c>
      <c r="F41" s="395">
        <f>SUM(F42:F47)</f>
        <v>0</v>
      </c>
      <c r="G41" s="395">
        <f>SUM(G42:G47)</f>
        <v>2849</v>
      </c>
    </row>
    <row r="42" spans="1:7" ht="18.75">
      <c r="A42" s="7" t="s">
        <v>628</v>
      </c>
      <c r="B42" s="6">
        <v>2111</v>
      </c>
      <c r="C42" s="5">
        <v>147</v>
      </c>
      <c r="D42" s="5">
        <v>171</v>
      </c>
      <c r="E42" s="5">
        <v>254</v>
      </c>
      <c r="F42" s="5"/>
      <c r="G42" s="5">
        <f t="shared" ref="G42:G47" si="0">SUM(C42:F42)</f>
        <v>572</v>
      </c>
    </row>
    <row r="43" spans="1:7" ht="37.5">
      <c r="A43" s="7" t="s">
        <v>34</v>
      </c>
      <c r="B43" s="5">
        <v>2112</v>
      </c>
      <c r="C43" s="5">
        <v>0</v>
      </c>
      <c r="D43" s="5">
        <v>0</v>
      </c>
      <c r="E43" s="5">
        <v>0</v>
      </c>
      <c r="F43" s="5">
        <v>0</v>
      </c>
      <c r="G43" s="5">
        <f t="shared" si="0"/>
        <v>0</v>
      </c>
    </row>
    <row r="44" spans="1:7" ht="37.5">
      <c r="A44" s="7" t="s">
        <v>35</v>
      </c>
      <c r="B44" s="5">
        <v>2113</v>
      </c>
      <c r="C44" s="5">
        <v>0</v>
      </c>
      <c r="D44" s="5">
        <v>0</v>
      </c>
      <c r="E44" s="5">
        <v>0</v>
      </c>
      <c r="F44" s="5">
        <v>0</v>
      </c>
      <c r="G44" s="5">
        <f t="shared" si="0"/>
        <v>0</v>
      </c>
    </row>
    <row r="45" spans="1:7" ht="18.75">
      <c r="A45" s="7" t="s">
        <v>631</v>
      </c>
      <c r="B45" s="5">
        <v>2114</v>
      </c>
      <c r="C45" s="5">
        <v>688</v>
      </c>
      <c r="D45" s="5">
        <v>778</v>
      </c>
      <c r="E45" s="5">
        <v>811</v>
      </c>
      <c r="F45" s="5"/>
      <c r="G45" s="5">
        <f t="shared" si="0"/>
        <v>2277</v>
      </c>
    </row>
    <row r="46" spans="1:7" ht="18.75">
      <c r="A46" s="7" t="s">
        <v>632</v>
      </c>
      <c r="B46" s="5">
        <v>2115</v>
      </c>
      <c r="C46" s="5">
        <v>0</v>
      </c>
      <c r="D46" s="5">
        <v>0</v>
      </c>
      <c r="E46" s="5">
        <v>0</v>
      </c>
      <c r="F46" s="5">
        <v>0</v>
      </c>
      <c r="G46" s="5">
        <f t="shared" si="0"/>
        <v>0</v>
      </c>
    </row>
    <row r="47" spans="1:7" ht="18.75">
      <c r="A47" s="7" t="s">
        <v>958</v>
      </c>
      <c r="B47" s="6">
        <v>2116</v>
      </c>
      <c r="C47" s="5">
        <v>0</v>
      </c>
      <c r="D47" s="5">
        <v>0</v>
      </c>
      <c r="E47" s="5">
        <v>0</v>
      </c>
      <c r="F47" s="5">
        <v>0</v>
      </c>
      <c r="G47" s="5">
        <f t="shared" si="0"/>
        <v>0</v>
      </c>
    </row>
    <row r="48" spans="1:7" ht="18.75">
      <c r="A48" s="12" t="s">
        <v>634</v>
      </c>
      <c r="B48" s="10">
        <v>2120</v>
      </c>
      <c r="C48" s="62">
        <f>SUM(C49:C58)</f>
        <v>1015</v>
      </c>
      <c r="D48" s="62">
        <f>SUM(D49:D58)</f>
        <v>1016</v>
      </c>
      <c r="E48" s="62">
        <f>SUM(E49:E58)</f>
        <v>1015</v>
      </c>
      <c r="F48" s="62">
        <f>SUM(F49:F58)</f>
        <v>0</v>
      </c>
      <c r="G48" s="62">
        <f>SUM(G49:G58)</f>
        <v>3046</v>
      </c>
    </row>
    <row r="49" spans="1:7" ht="18.75">
      <c r="A49" s="7" t="s">
        <v>675</v>
      </c>
      <c r="B49" s="5">
        <v>2121</v>
      </c>
      <c r="C49" s="5">
        <v>0</v>
      </c>
      <c r="D49" s="5">
        <v>0</v>
      </c>
      <c r="E49" s="5">
        <v>0</v>
      </c>
      <c r="F49" s="5">
        <v>0</v>
      </c>
      <c r="G49" s="5">
        <f t="shared" ref="G49:G65" si="1">SUM(C49:F49)</f>
        <v>0</v>
      </c>
    </row>
    <row r="50" spans="1:7" ht="37.5">
      <c r="A50" s="7" t="s">
        <v>36</v>
      </c>
      <c r="B50" s="5" t="s">
        <v>42</v>
      </c>
      <c r="C50" s="5">
        <v>1014</v>
      </c>
      <c r="D50" s="5">
        <v>1014</v>
      </c>
      <c r="E50" s="5">
        <v>1014</v>
      </c>
      <c r="F50" s="5"/>
      <c r="G50" s="5">
        <f t="shared" si="1"/>
        <v>3042</v>
      </c>
    </row>
    <row r="51" spans="1:7" ht="37.5">
      <c r="A51" s="7" t="s">
        <v>37</v>
      </c>
      <c r="B51" s="5" t="s">
        <v>43</v>
      </c>
      <c r="C51" s="5">
        <v>1</v>
      </c>
      <c r="D51" s="5">
        <v>2</v>
      </c>
      <c r="E51" s="5">
        <v>1</v>
      </c>
      <c r="F51" s="5"/>
      <c r="G51" s="5">
        <f t="shared" si="1"/>
        <v>4</v>
      </c>
    </row>
    <row r="52" spans="1:7" ht="18.75">
      <c r="A52" s="7" t="s">
        <v>677</v>
      </c>
      <c r="B52" s="5">
        <v>2123</v>
      </c>
      <c r="C52" s="5"/>
      <c r="D52" s="5"/>
      <c r="E52" s="5"/>
      <c r="F52" s="5"/>
      <c r="G52" s="5">
        <f t="shared" si="1"/>
        <v>0</v>
      </c>
    </row>
    <row r="53" spans="1:7" ht="37.5">
      <c r="A53" s="7" t="s">
        <v>678</v>
      </c>
      <c r="B53" s="5">
        <v>2124</v>
      </c>
      <c r="C53" s="5">
        <v>0</v>
      </c>
      <c r="D53" s="5">
        <v>0</v>
      </c>
      <c r="E53" s="5">
        <v>0</v>
      </c>
      <c r="F53" s="5">
        <v>0</v>
      </c>
      <c r="G53" s="5">
        <f t="shared" si="1"/>
        <v>0</v>
      </c>
    </row>
    <row r="54" spans="1:7" ht="56.25">
      <c r="A54" s="7" t="s">
        <v>38</v>
      </c>
      <c r="B54" s="5">
        <v>2125</v>
      </c>
      <c r="C54" s="5">
        <v>0</v>
      </c>
      <c r="D54" s="5">
        <v>0</v>
      </c>
      <c r="E54" s="5">
        <v>0</v>
      </c>
      <c r="F54" s="5">
        <v>0</v>
      </c>
      <c r="G54" s="5">
        <f t="shared" si="1"/>
        <v>0</v>
      </c>
    </row>
    <row r="55" spans="1:7" ht="37.5">
      <c r="A55" s="7" t="s">
        <v>39</v>
      </c>
      <c r="B55" s="5">
        <v>2126</v>
      </c>
      <c r="C55" s="5">
        <v>0</v>
      </c>
      <c r="D55" s="5">
        <v>0</v>
      </c>
      <c r="E55" s="5">
        <v>0</v>
      </c>
      <c r="F55" s="5">
        <v>0</v>
      </c>
      <c r="G55" s="5">
        <f t="shared" si="1"/>
        <v>0</v>
      </c>
    </row>
    <row r="56" spans="1:7" ht="37.5">
      <c r="A56" s="7" t="s">
        <v>40</v>
      </c>
      <c r="B56" s="5">
        <v>2127</v>
      </c>
      <c r="C56" s="5">
        <v>0</v>
      </c>
      <c r="D56" s="5">
        <v>0</v>
      </c>
      <c r="E56" s="5">
        <v>0</v>
      </c>
      <c r="F56" s="5">
        <v>0</v>
      </c>
      <c r="G56" s="5">
        <f t="shared" si="1"/>
        <v>0</v>
      </c>
    </row>
    <row r="57" spans="1:7" ht="18.75">
      <c r="A57" s="7" t="s">
        <v>682</v>
      </c>
      <c r="B57" s="5">
        <v>2128</v>
      </c>
      <c r="C57" s="5">
        <v>0</v>
      </c>
      <c r="D57" s="5">
        <v>0</v>
      </c>
      <c r="E57" s="5">
        <v>0</v>
      </c>
      <c r="F57" s="5">
        <v>0</v>
      </c>
      <c r="G57" s="5">
        <f t="shared" si="1"/>
        <v>0</v>
      </c>
    </row>
    <row r="58" spans="1:7" ht="18.75">
      <c r="A58" s="7" t="s">
        <v>959</v>
      </c>
      <c r="B58" s="5">
        <v>2129</v>
      </c>
      <c r="C58" s="5">
        <v>0</v>
      </c>
      <c r="D58" s="5">
        <v>0</v>
      </c>
      <c r="E58" s="5">
        <v>0</v>
      </c>
      <c r="F58" s="5">
        <v>0</v>
      </c>
      <c r="G58" s="5">
        <f t="shared" si="1"/>
        <v>0</v>
      </c>
    </row>
    <row r="59" spans="1:7" ht="37.5">
      <c r="A59" s="12" t="s">
        <v>45</v>
      </c>
      <c r="B59" s="10">
        <v>2130</v>
      </c>
      <c r="C59" s="62">
        <f>SUM(C60:C62)</f>
        <v>8259</v>
      </c>
      <c r="D59" s="62">
        <f>SUM(D60:D62)</f>
        <v>9330</v>
      </c>
      <c r="E59" s="62">
        <f>SUM(E60:E62)</f>
        <v>9730</v>
      </c>
      <c r="F59" s="62">
        <f>SUM(F60:F62)</f>
        <v>0</v>
      </c>
      <c r="G59" s="62">
        <f>SUM(G60:G62)</f>
        <v>27319</v>
      </c>
    </row>
    <row r="60" spans="1:7" ht="18.75">
      <c r="A60" s="7" t="s">
        <v>41</v>
      </c>
      <c r="B60" s="5">
        <v>2131</v>
      </c>
      <c r="C60" s="5">
        <v>8256</v>
      </c>
      <c r="D60" s="5">
        <v>9326</v>
      </c>
      <c r="E60" s="5">
        <v>9729</v>
      </c>
      <c r="F60" s="5"/>
      <c r="G60" s="5">
        <f t="shared" si="1"/>
        <v>27311</v>
      </c>
    </row>
    <row r="61" spans="1:7" ht="18.75">
      <c r="A61" s="7" t="s">
        <v>685</v>
      </c>
      <c r="B61" s="5">
        <v>2132</v>
      </c>
      <c r="C61" s="5">
        <v>3</v>
      </c>
      <c r="D61" s="5">
        <v>4</v>
      </c>
      <c r="E61" s="5">
        <v>1</v>
      </c>
      <c r="F61" s="5"/>
      <c r="G61" s="5">
        <f t="shared" si="1"/>
        <v>8</v>
      </c>
    </row>
    <row r="62" spans="1:7" ht="18.75">
      <c r="A62" s="7" t="s">
        <v>633</v>
      </c>
      <c r="B62" s="5">
        <v>2133</v>
      </c>
      <c r="C62" s="5">
        <v>0</v>
      </c>
      <c r="D62" s="5">
        <v>0</v>
      </c>
      <c r="E62" s="5">
        <v>0</v>
      </c>
      <c r="F62" s="5">
        <v>0</v>
      </c>
      <c r="G62" s="5">
        <f t="shared" si="1"/>
        <v>0</v>
      </c>
    </row>
    <row r="63" spans="1:7" ht="18.75">
      <c r="A63" s="12" t="s">
        <v>686</v>
      </c>
      <c r="B63" s="5">
        <v>2140</v>
      </c>
      <c r="C63" s="5">
        <f>C65</f>
        <v>10955</v>
      </c>
      <c r="D63" s="5">
        <f>D65</f>
        <v>12542</v>
      </c>
      <c r="E63" s="5">
        <f>E65</f>
        <v>13207</v>
      </c>
      <c r="F63" s="5">
        <f>F65</f>
        <v>0</v>
      </c>
      <c r="G63" s="5">
        <f t="shared" si="1"/>
        <v>36704</v>
      </c>
    </row>
    <row r="64" spans="1:7" ht="18.75">
      <c r="A64" s="7" t="s">
        <v>687</v>
      </c>
      <c r="B64" s="5"/>
      <c r="C64" s="8"/>
      <c r="D64" s="8"/>
      <c r="E64" s="8"/>
      <c r="F64" s="8"/>
      <c r="G64" s="5">
        <f t="shared" si="1"/>
        <v>0</v>
      </c>
    </row>
    <row r="65" spans="1:7" ht="37.5">
      <c r="A65" s="7" t="s">
        <v>688</v>
      </c>
      <c r="B65" s="5">
        <v>2141</v>
      </c>
      <c r="C65" s="5">
        <v>10955</v>
      </c>
      <c r="D65" s="5">
        <v>12542</v>
      </c>
      <c r="E65" s="5">
        <v>13207</v>
      </c>
      <c r="F65" s="5"/>
      <c r="G65" s="5">
        <f t="shared" si="1"/>
        <v>36704</v>
      </c>
    </row>
    <row r="66" spans="1:7" ht="18.75">
      <c r="A66" s="12" t="s">
        <v>689</v>
      </c>
      <c r="B66" s="10">
        <v>2200</v>
      </c>
      <c r="C66" s="62">
        <f>C63+C59+C48+C41</f>
        <v>21064</v>
      </c>
      <c r="D66" s="62">
        <f>D63+D59+D48+D41</f>
        <v>23837</v>
      </c>
      <c r="E66" s="62">
        <f>E63+E59+E48+E41</f>
        <v>25017</v>
      </c>
      <c r="F66" s="62">
        <f>F63+F59+F48+F41</f>
        <v>0</v>
      </c>
      <c r="G66" s="62">
        <f>G63+G59+G48+G41</f>
        <v>69918</v>
      </c>
    </row>
    <row r="67" spans="1:7" ht="33.75" customHeight="1">
      <c r="A67" s="487" t="s">
        <v>690</v>
      </c>
      <c r="B67" s="487"/>
      <c r="C67" s="487"/>
      <c r="D67" s="487"/>
      <c r="E67" s="487"/>
      <c r="F67" s="487"/>
      <c r="G67" s="487"/>
    </row>
    <row r="68" spans="1:7" ht="18.75">
      <c r="A68" s="8" t="s">
        <v>691</v>
      </c>
      <c r="B68" s="9">
        <v>3000</v>
      </c>
      <c r="C68" s="10">
        <v>771</v>
      </c>
      <c r="D68" s="10">
        <v>904</v>
      </c>
      <c r="E68" s="10">
        <v>1095</v>
      </c>
      <c r="F68" s="10"/>
      <c r="G68" s="10">
        <v>771</v>
      </c>
    </row>
    <row r="69" spans="1:7" ht="18.75">
      <c r="A69" s="11" t="s">
        <v>692</v>
      </c>
      <c r="B69" s="6">
        <v>3030</v>
      </c>
      <c r="C69" s="5">
        <f>C296+C300</f>
        <v>105548</v>
      </c>
      <c r="D69" s="5">
        <f>D296+D300</f>
        <v>104688</v>
      </c>
      <c r="E69" s="5">
        <f>E296+E300</f>
        <v>104759</v>
      </c>
      <c r="F69" s="5">
        <f>F296+F300</f>
        <v>0</v>
      </c>
      <c r="G69" s="5">
        <f t="shared" ref="G69:G74" si="2">SUM(C69:F69)</f>
        <v>314995</v>
      </c>
    </row>
    <row r="70" spans="1:7" ht="37.5">
      <c r="A70" s="7" t="s">
        <v>960</v>
      </c>
      <c r="B70" s="6">
        <v>3195</v>
      </c>
      <c r="C70" s="5">
        <v>408</v>
      </c>
      <c r="D70" s="5">
        <v>552</v>
      </c>
      <c r="E70" s="5">
        <v>435</v>
      </c>
      <c r="F70" s="5"/>
      <c r="G70" s="5">
        <f t="shared" si="2"/>
        <v>1395</v>
      </c>
    </row>
    <row r="71" spans="1:7" ht="18.75">
      <c r="A71" s="7" t="s">
        <v>682</v>
      </c>
      <c r="B71" s="6" t="s">
        <v>693</v>
      </c>
      <c r="C71" s="5">
        <v>0</v>
      </c>
      <c r="D71" s="5">
        <v>0</v>
      </c>
      <c r="E71" s="5">
        <v>0</v>
      </c>
      <c r="F71" s="5">
        <v>0</v>
      </c>
      <c r="G71" s="5">
        <f t="shared" si="2"/>
        <v>0</v>
      </c>
    </row>
    <row r="72" spans="1:7" ht="18.75">
      <c r="A72" s="7" t="s">
        <v>675</v>
      </c>
      <c r="B72" s="6" t="s">
        <v>694</v>
      </c>
      <c r="C72" s="5">
        <v>0</v>
      </c>
      <c r="D72" s="5">
        <v>0</v>
      </c>
      <c r="E72" s="5">
        <v>0</v>
      </c>
      <c r="F72" s="5">
        <v>0</v>
      </c>
      <c r="G72" s="5">
        <f t="shared" si="2"/>
        <v>0</v>
      </c>
    </row>
    <row r="73" spans="1:7" ht="37.5">
      <c r="A73" s="7" t="s">
        <v>695</v>
      </c>
      <c r="B73" s="6">
        <v>3295</v>
      </c>
      <c r="C73" s="5">
        <v>-275</v>
      </c>
      <c r="D73" s="5">
        <v>-361</v>
      </c>
      <c r="E73" s="5">
        <v>-531</v>
      </c>
      <c r="F73" s="5"/>
      <c r="G73" s="5">
        <f t="shared" si="2"/>
        <v>-1167</v>
      </c>
    </row>
    <row r="74" spans="1:7" ht="37.5">
      <c r="A74" s="7" t="s">
        <v>962</v>
      </c>
      <c r="B74" s="6">
        <v>3395</v>
      </c>
      <c r="C74" s="5">
        <v>0</v>
      </c>
      <c r="D74" s="5">
        <v>0</v>
      </c>
      <c r="E74" s="5">
        <v>0</v>
      </c>
      <c r="F74" s="5"/>
      <c r="G74" s="5">
        <f t="shared" si="2"/>
        <v>0</v>
      </c>
    </row>
    <row r="75" spans="1:7" ht="18.75">
      <c r="A75" s="8" t="s">
        <v>696</v>
      </c>
      <c r="B75" s="9">
        <v>3415</v>
      </c>
      <c r="C75" s="79">
        <f>SUM(C68,C70,C73,C74)</f>
        <v>904</v>
      </c>
      <c r="D75" s="79">
        <f>SUM(D68,D70,D73,D74)</f>
        <v>1095</v>
      </c>
      <c r="E75" s="79">
        <f>SUM(E68,E70,E73,E74)</f>
        <v>999</v>
      </c>
      <c r="F75" s="79">
        <f>SUM(F68,F70,F73,F74)</f>
        <v>0</v>
      </c>
      <c r="G75" s="79">
        <f>SUM(G68,G70,G73,G74)</f>
        <v>999</v>
      </c>
    </row>
    <row r="76" spans="1:7" ht="33.75" customHeight="1">
      <c r="A76" s="487" t="s">
        <v>963</v>
      </c>
      <c r="B76" s="487"/>
      <c r="C76" s="487"/>
      <c r="D76" s="487"/>
      <c r="E76" s="487"/>
      <c r="F76" s="487"/>
      <c r="G76" s="487"/>
    </row>
    <row r="77" spans="1:7" ht="18.75">
      <c r="A77" s="11" t="s">
        <v>697</v>
      </c>
      <c r="B77" s="6">
        <v>4000</v>
      </c>
      <c r="C77" s="5">
        <f>C302</f>
        <v>124019</v>
      </c>
      <c r="D77" s="5">
        <f>D302</f>
        <v>18593</v>
      </c>
      <c r="E77" s="5">
        <v>40138</v>
      </c>
      <c r="F77" s="5">
        <f>F302</f>
        <v>0</v>
      </c>
      <c r="G77" s="5">
        <f>SUM(C77:F77)</f>
        <v>182750</v>
      </c>
    </row>
    <row r="78" spans="1:7" ht="35.25" customHeight="1">
      <c r="A78" s="487" t="s">
        <v>698</v>
      </c>
      <c r="B78" s="487"/>
      <c r="C78" s="487"/>
      <c r="D78" s="487"/>
      <c r="E78" s="487"/>
      <c r="F78" s="487"/>
      <c r="G78" s="487"/>
    </row>
    <row r="79" spans="1:7" ht="37.5">
      <c r="A79" s="12" t="s">
        <v>699</v>
      </c>
      <c r="B79" s="9">
        <v>5000</v>
      </c>
      <c r="C79" s="62">
        <f>SUM(C80:C82)</f>
        <v>0</v>
      </c>
      <c r="D79" s="62">
        <f>SUM(D80:D82)</f>
        <v>0</v>
      </c>
      <c r="E79" s="62">
        <f>SUM(E80:E82)</f>
        <v>0</v>
      </c>
      <c r="F79" s="62">
        <f>SUM(F80:F82)</f>
        <v>0</v>
      </c>
      <c r="G79" s="62">
        <f>SUM(G80:G82)</f>
        <v>0</v>
      </c>
    </row>
    <row r="80" spans="1:7" ht="18.75">
      <c r="A80" s="7" t="s">
        <v>700</v>
      </c>
      <c r="B80" s="6">
        <v>5001</v>
      </c>
      <c r="C80" s="5">
        <v>0</v>
      </c>
      <c r="D80" s="5">
        <v>0</v>
      </c>
      <c r="E80" s="5">
        <v>0</v>
      </c>
      <c r="F80" s="5">
        <v>0</v>
      </c>
      <c r="G80" s="5">
        <f>SUM(C80:F80)</f>
        <v>0</v>
      </c>
    </row>
    <row r="81" spans="1:7" ht="18.75">
      <c r="A81" s="7" t="s">
        <v>701</v>
      </c>
      <c r="B81" s="6">
        <v>5002</v>
      </c>
      <c r="C81" s="5">
        <v>0</v>
      </c>
      <c r="D81" s="5">
        <v>0</v>
      </c>
      <c r="E81" s="5">
        <v>0</v>
      </c>
      <c r="F81" s="5">
        <v>0</v>
      </c>
      <c r="G81" s="5">
        <f>SUM(C81:F81)</f>
        <v>0</v>
      </c>
    </row>
    <row r="82" spans="1:7" ht="18.75">
      <c r="A82" s="7" t="s">
        <v>702</v>
      </c>
      <c r="B82" s="6">
        <v>5003</v>
      </c>
      <c r="C82" s="5">
        <v>0</v>
      </c>
      <c r="D82" s="5">
        <v>0</v>
      </c>
      <c r="E82" s="5">
        <v>0</v>
      </c>
      <c r="F82" s="5">
        <v>0</v>
      </c>
      <c r="G82" s="5">
        <f>SUM(C82:F82)</f>
        <v>0</v>
      </c>
    </row>
    <row r="83" spans="1:7" ht="37.5">
      <c r="A83" s="12" t="s">
        <v>703</v>
      </c>
      <c r="B83" s="9">
        <v>5010</v>
      </c>
      <c r="C83" s="62">
        <f>SUM(C84:C86)</f>
        <v>0</v>
      </c>
      <c r="D83" s="62">
        <f>SUM(D84:D86)</f>
        <v>0</v>
      </c>
      <c r="E83" s="62">
        <f>SUM(E84:E86)</f>
        <v>0</v>
      </c>
      <c r="F83" s="62">
        <f>SUM(F84:F86)</f>
        <v>0</v>
      </c>
      <c r="G83" s="62">
        <f>SUM(G84:G86)</f>
        <v>0</v>
      </c>
    </row>
    <row r="84" spans="1:7" ht="18.75">
      <c r="A84" s="7" t="s">
        <v>700</v>
      </c>
      <c r="B84" s="6">
        <v>5011</v>
      </c>
      <c r="C84" s="5">
        <v>0</v>
      </c>
      <c r="D84" s="5">
        <v>0</v>
      </c>
      <c r="E84" s="5">
        <v>0</v>
      </c>
      <c r="F84" s="5">
        <v>0</v>
      </c>
      <c r="G84" s="5">
        <f>SUM(C84:F84)</f>
        <v>0</v>
      </c>
    </row>
    <row r="85" spans="1:7" ht="18.75">
      <c r="A85" s="7" t="s">
        <v>701</v>
      </c>
      <c r="B85" s="6">
        <v>5012</v>
      </c>
      <c r="C85" s="5">
        <v>0</v>
      </c>
      <c r="D85" s="5">
        <v>0</v>
      </c>
      <c r="E85" s="5">
        <v>0</v>
      </c>
      <c r="F85" s="5">
        <v>0</v>
      </c>
      <c r="G85" s="5">
        <f>SUM(C85:F85)</f>
        <v>0</v>
      </c>
    </row>
    <row r="86" spans="1:7" ht="18.75">
      <c r="A86" s="56" t="s">
        <v>702</v>
      </c>
      <c r="B86" s="57">
        <v>5013</v>
      </c>
      <c r="C86" s="58">
        <v>0</v>
      </c>
      <c r="D86" s="58">
        <v>0</v>
      </c>
      <c r="E86" s="58">
        <v>0</v>
      </c>
      <c r="F86" s="58">
        <v>0</v>
      </c>
      <c r="G86" s="5">
        <f>SUM(C86:F86)</f>
        <v>0</v>
      </c>
    </row>
    <row r="87" spans="1:7" ht="41.25" customHeight="1">
      <c r="A87" s="488" t="s">
        <v>704</v>
      </c>
      <c r="B87" s="488"/>
      <c r="C87" s="488"/>
      <c r="D87" s="488"/>
      <c r="E87" s="488"/>
      <c r="F87" s="488"/>
      <c r="G87" s="488"/>
    </row>
    <row r="88" spans="1:7" ht="93.75">
      <c r="A88" s="54" t="s">
        <v>1020</v>
      </c>
      <c r="B88" s="55">
        <v>6000</v>
      </c>
      <c r="C88" s="66">
        <v>1542</v>
      </c>
      <c r="D88" s="66">
        <v>1615</v>
      </c>
      <c r="E88" s="66">
        <v>1640</v>
      </c>
      <c r="F88" s="66"/>
      <c r="G88" s="66">
        <v>1599</v>
      </c>
    </row>
    <row r="89" spans="1:7" ht="18.75">
      <c r="A89" s="15" t="s">
        <v>705</v>
      </c>
      <c r="B89" s="6">
        <v>6001</v>
      </c>
      <c r="C89" s="469">
        <v>1</v>
      </c>
      <c r="D89" s="469">
        <v>1</v>
      </c>
      <c r="E89" s="469">
        <v>1</v>
      </c>
      <c r="F89" s="469"/>
      <c r="G89" s="469">
        <v>1</v>
      </c>
    </row>
    <row r="90" spans="1:7" ht="18.75">
      <c r="A90" s="15" t="s">
        <v>706</v>
      </c>
      <c r="B90" s="6">
        <v>6002</v>
      </c>
      <c r="C90" s="469">
        <v>38</v>
      </c>
      <c r="D90" s="469">
        <v>38</v>
      </c>
      <c r="E90" s="469">
        <v>37</v>
      </c>
      <c r="F90" s="469"/>
      <c r="G90" s="469">
        <v>37</v>
      </c>
    </row>
    <row r="91" spans="1:7" ht="18.75">
      <c r="A91" s="7" t="s">
        <v>707</v>
      </c>
      <c r="B91" s="6">
        <v>6003</v>
      </c>
      <c r="C91" s="469">
        <v>82</v>
      </c>
      <c r="D91" s="469">
        <v>82</v>
      </c>
      <c r="E91" s="469">
        <v>82</v>
      </c>
      <c r="F91" s="469"/>
      <c r="G91" s="469">
        <v>82</v>
      </c>
    </row>
    <row r="92" spans="1:7" ht="37.5">
      <c r="A92" s="16" t="s">
        <v>708</v>
      </c>
      <c r="B92" s="6">
        <v>6004</v>
      </c>
      <c r="C92" s="469">
        <v>1460</v>
      </c>
      <c r="D92" s="469">
        <v>1533</v>
      </c>
      <c r="E92" s="469">
        <v>1558</v>
      </c>
      <c r="F92" s="469"/>
      <c r="G92" s="469">
        <v>1517</v>
      </c>
    </row>
    <row r="93" spans="1:7" ht="37.5">
      <c r="A93" s="7" t="s">
        <v>709</v>
      </c>
      <c r="B93" s="6">
        <v>6005</v>
      </c>
      <c r="C93" s="469">
        <v>0</v>
      </c>
      <c r="D93" s="469">
        <v>0</v>
      </c>
      <c r="E93" s="469">
        <v>0</v>
      </c>
      <c r="F93" s="469"/>
      <c r="G93" s="469">
        <v>0</v>
      </c>
    </row>
    <row r="94" spans="1:7" ht="18.75">
      <c r="A94" s="7" t="s">
        <v>710</v>
      </c>
      <c r="B94" s="6">
        <v>6006</v>
      </c>
      <c r="C94" s="469">
        <v>0</v>
      </c>
      <c r="D94" s="469">
        <v>0</v>
      </c>
      <c r="E94" s="469">
        <v>0</v>
      </c>
      <c r="F94" s="469"/>
      <c r="G94" s="469">
        <v>0</v>
      </c>
    </row>
    <row r="95" spans="1:7" ht="18.75">
      <c r="A95" s="7" t="s">
        <v>711</v>
      </c>
      <c r="B95" s="6">
        <v>6010</v>
      </c>
      <c r="C95" s="469">
        <v>45810</v>
      </c>
      <c r="D95" s="469">
        <v>50879</v>
      </c>
      <c r="E95" s="469">
        <v>52919</v>
      </c>
      <c r="F95" s="469"/>
      <c r="G95" s="469">
        <f>C95+D95+E95</f>
        <v>149608</v>
      </c>
    </row>
    <row r="96" spans="1:7" ht="56.25">
      <c r="A96" s="7" t="s">
        <v>715</v>
      </c>
      <c r="B96" s="6">
        <v>6020</v>
      </c>
      <c r="C96" s="469">
        <v>9902.7000000000007</v>
      </c>
      <c r="D96" s="469">
        <v>10501.3</v>
      </c>
      <c r="E96" s="469">
        <f>10755.89</f>
        <v>10755.89</v>
      </c>
      <c r="F96" s="469"/>
      <c r="G96" s="469">
        <v>10395.94</v>
      </c>
    </row>
    <row r="97" spans="1:8" ht="18.75">
      <c r="A97" s="15" t="s">
        <v>705</v>
      </c>
      <c r="B97" s="6">
        <v>6021</v>
      </c>
      <c r="C97" s="469">
        <v>24666.7</v>
      </c>
      <c r="D97" s="469">
        <v>27666.7</v>
      </c>
      <c r="E97" s="469">
        <v>40533</v>
      </c>
      <c r="F97" s="469"/>
      <c r="G97" s="469">
        <v>30955.599999999999</v>
      </c>
    </row>
    <row r="98" spans="1:8" ht="18.75">
      <c r="A98" s="15" t="s">
        <v>706</v>
      </c>
      <c r="B98" s="6">
        <v>6022</v>
      </c>
      <c r="C98" s="469">
        <v>19187</v>
      </c>
      <c r="D98" s="469">
        <v>19425.400000000001</v>
      </c>
      <c r="E98" s="469">
        <v>19575</v>
      </c>
      <c r="F98" s="469"/>
      <c r="G98" s="469">
        <v>19697.060000000001</v>
      </c>
    </row>
    <row r="99" spans="1:8" ht="18.75">
      <c r="A99" s="7" t="s">
        <v>707</v>
      </c>
      <c r="B99" s="6">
        <v>6023</v>
      </c>
      <c r="C99" s="469">
        <v>13304.9</v>
      </c>
      <c r="D99" s="469">
        <v>13199.2</v>
      </c>
      <c r="E99" s="469">
        <v>13810.5</v>
      </c>
      <c r="F99" s="469"/>
      <c r="G99" s="469">
        <v>13438.2</v>
      </c>
    </row>
    <row r="100" spans="1:8" ht="37.5">
      <c r="A100" s="16" t="s">
        <v>708</v>
      </c>
      <c r="B100" s="6">
        <v>6024</v>
      </c>
      <c r="C100" s="469">
        <v>9711.6</v>
      </c>
      <c r="D100" s="469">
        <v>10357</v>
      </c>
      <c r="E100" s="469">
        <v>10595.1</v>
      </c>
      <c r="F100" s="469"/>
      <c r="G100" s="469">
        <v>10231.5</v>
      </c>
    </row>
    <row r="101" spans="1:8" ht="37.5">
      <c r="A101" s="16" t="s">
        <v>709</v>
      </c>
      <c r="B101" s="6">
        <v>6025</v>
      </c>
      <c r="C101" s="469">
        <v>0</v>
      </c>
      <c r="D101" s="469">
        <v>0</v>
      </c>
      <c r="E101" s="469">
        <v>0</v>
      </c>
      <c r="F101" s="469">
        <v>0</v>
      </c>
      <c r="G101" s="479">
        <v>0</v>
      </c>
    </row>
    <row r="102" spans="1:8" ht="18.75">
      <c r="A102" s="17" t="s">
        <v>1000</v>
      </c>
      <c r="B102" s="6">
        <v>6026</v>
      </c>
      <c r="C102" s="469">
        <v>0</v>
      </c>
      <c r="D102" s="469">
        <v>0</v>
      </c>
      <c r="E102" s="469">
        <v>0</v>
      </c>
      <c r="F102" s="469">
        <v>0</v>
      </c>
      <c r="G102" s="479">
        <v>0</v>
      </c>
    </row>
    <row r="103" spans="1:8" ht="44.25" customHeight="1">
      <c r="A103" s="481" t="s">
        <v>32</v>
      </c>
      <c r="B103" s="481"/>
      <c r="C103" s="481"/>
      <c r="D103" s="481"/>
      <c r="E103" s="481"/>
      <c r="F103" s="481"/>
      <c r="G103" s="481"/>
    </row>
    <row r="104" spans="1:8" ht="75">
      <c r="A104" s="7" t="s">
        <v>964</v>
      </c>
      <c r="B104" s="6">
        <v>7000</v>
      </c>
      <c r="C104" s="289">
        <f>C18/C16*100</f>
        <v>-448.11607187297795</v>
      </c>
      <c r="D104" s="289">
        <f>D18/D16*100</f>
        <v>-352.21390042298884</v>
      </c>
      <c r="E104" s="289">
        <f>E18/E16*100</f>
        <v>-372.59885894156992</v>
      </c>
      <c r="F104" s="289" t="e">
        <f>F18/F16*100</f>
        <v>#DIV/0!</v>
      </c>
      <c r="G104" s="289">
        <f>G18/G16*100</f>
        <v>-386.51560855840057</v>
      </c>
      <c r="H104" s="83" t="s">
        <v>46</v>
      </c>
    </row>
    <row r="105" spans="1:8" ht="56.25">
      <c r="A105" s="7" t="s">
        <v>965</v>
      </c>
      <c r="B105" s="6">
        <v>7010</v>
      </c>
      <c r="C105" s="289">
        <f>C24/C16*100</f>
        <v>-19.501269225026128</v>
      </c>
      <c r="D105" s="289">
        <f>D24/D16*100</f>
        <v>-13.353253909736504</v>
      </c>
      <c r="E105" s="289">
        <f>E24/E16*100</f>
        <v>-19.787527050954161</v>
      </c>
      <c r="F105" s="289" t="e">
        <f>F24/F16*100</f>
        <v>#DIV/0!</v>
      </c>
      <c r="G105" s="289">
        <f>G24/G16*100</f>
        <v>-17.380568221676604</v>
      </c>
      <c r="H105" s="83" t="s">
        <v>46</v>
      </c>
    </row>
    <row r="106" spans="1:8" ht="18.75">
      <c r="A106" s="7" t="s">
        <v>966</v>
      </c>
      <c r="B106" s="6">
        <v>7020</v>
      </c>
      <c r="C106" s="289">
        <f>C37/C123*100</f>
        <v>-1.6145885314719499</v>
      </c>
      <c r="D106" s="289">
        <f>D37/D123*100</f>
        <v>-1.5114863349460126</v>
      </c>
      <c r="E106" s="289">
        <f>E37/E123*100</f>
        <v>-1.7641237303219075</v>
      </c>
      <c r="F106" s="289" t="e">
        <f>F37/F123*100</f>
        <v>#DIV/0!</v>
      </c>
      <c r="G106" s="289">
        <f>G37/G123*100</f>
        <v>-4.7321401172246595</v>
      </c>
      <c r="H106" s="83" t="s">
        <v>46</v>
      </c>
    </row>
    <row r="107" spans="1:8" ht="18.75">
      <c r="A107" s="7" t="s">
        <v>967</v>
      </c>
      <c r="B107" s="6">
        <v>7030</v>
      </c>
      <c r="C107" s="289">
        <f>(C37/C129)*100</f>
        <v>-4.9703110598355975</v>
      </c>
      <c r="D107" s="289">
        <f>(D37/D129)*100</f>
        <v>-4.1685535980560005</v>
      </c>
      <c r="E107" s="289">
        <f>(E37/E129)*100</f>
        <v>-5.1779753091979712</v>
      </c>
      <c r="F107" s="289" t="e">
        <f>(F37/F129)*100</f>
        <v>#DIV/0!</v>
      </c>
      <c r="G107" s="289">
        <f>(G37/G129)*100</f>
        <v>-13.889561296351548</v>
      </c>
      <c r="H107" s="83" t="s">
        <v>46</v>
      </c>
    </row>
    <row r="108" spans="1:8" ht="18.75">
      <c r="A108" s="7" t="s">
        <v>968</v>
      </c>
      <c r="B108" s="6">
        <v>7040</v>
      </c>
      <c r="C108" s="289">
        <f>C37/C16*100</f>
        <v>-39.455477577024539</v>
      </c>
      <c r="D108" s="289">
        <f>D37/D16*100</f>
        <v>-29.291008576196205</v>
      </c>
      <c r="E108" s="289">
        <f>E37/E16*100</f>
        <v>-36.191225654141256</v>
      </c>
      <c r="F108" s="289" t="e">
        <f>F37/F16*100</f>
        <v>#DIV/0!</v>
      </c>
      <c r="G108" s="289">
        <f>G37/G16*100</f>
        <v>-34.616625745352508</v>
      </c>
      <c r="H108" s="83" t="s">
        <v>46</v>
      </c>
    </row>
    <row r="109" spans="1:8" ht="18.75">
      <c r="A109" s="7" t="s">
        <v>969</v>
      </c>
      <c r="B109" s="6">
        <v>7110</v>
      </c>
      <c r="C109" s="289">
        <f>C129/C126</f>
        <v>0.4811448258385273</v>
      </c>
      <c r="D109" s="289">
        <f>D129/D126</f>
        <v>0.56885512682764383</v>
      </c>
      <c r="E109" s="289">
        <f>E129/E126</f>
        <v>0.51675466538668524</v>
      </c>
      <c r="F109" s="289" t="e">
        <f>F129/F126</f>
        <v>#DIV/0!</v>
      </c>
      <c r="G109" s="289">
        <f>G129/G126</f>
        <v>0.51675466538668524</v>
      </c>
      <c r="H109" s="82" t="s">
        <v>127</v>
      </c>
    </row>
    <row r="110" spans="1:8" ht="18.75">
      <c r="A110" s="7" t="s">
        <v>970</v>
      </c>
      <c r="B110" s="6">
        <v>7120</v>
      </c>
      <c r="C110" s="289">
        <f>C119/C118</f>
        <v>0.28988754241698111</v>
      </c>
      <c r="D110" s="289">
        <f>D119/D118</f>
        <v>0.31523273172417854</v>
      </c>
      <c r="E110" s="289">
        <f>E119/E118</f>
        <v>0.32946859217059604</v>
      </c>
      <c r="F110" s="289" t="e">
        <f>F119/F118</f>
        <v>#DIV/0!</v>
      </c>
      <c r="G110" s="289">
        <f>G119/G118</f>
        <v>0.32946859217059604</v>
      </c>
      <c r="H110" s="83" t="s">
        <v>47</v>
      </c>
    </row>
    <row r="111" spans="1:8" ht="56.25">
      <c r="A111" s="7" t="s">
        <v>971</v>
      </c>
      <c r="B111" s="6">
        <v>7130</v>
      </c>
      <c r="C111" s="289">
        <f>C120/C125</f>
        <v>0.39322710961655644</v>
      </c>
      <c r="D111" s="289">
        <f>D120/D125</f>
        <v>0.63376692106289345</v>
      </c>
      <c r="E111" s="289">
        <f>E120/E125</f>
        <v>0.88385113623888467</v>
      </c>
      <c r="F111" s="289" t="e">
        <f>F120/F125</f>
        <v>#DIV/0!</v>
      </c>
      <c r="G111" s="289">
        <f>G120/G125</f>
        <v>0.88385113623888467</v>
      </c>
      <c r="H111" s="82" t="s">
        <v>128</v>
      </c>
    </row>
    <row r="112" spans="1:8" ht="37.5">
      <c r="A112" s="7" t="s">
        <v>972</v>
      </c>
      <c r="B112" s="6">
        <v>7140</v>
      </c>
      <c r="C112" s="11">
        <v>6.01</v>
      </c>
      <c r="D112" s="11">
        <v>5.01</v>
      </c>
      <c r="E112" s="11">
        <v>8.06</v>
      </c>
      <c r="F112" s="11"/>
      <c r="G112" s="11">
        <f>SUM(C112:F112)</f>
        <v>19.079999999999998</v>
      </c>
      <c r="H112" s="83" t="s">
        <v>46</v>
      </c>
    </row>
    <row r="113" spans="1:8" ht="37.5">
      <c r="A113" s="7" t="s">
        <v>973</v>
      </c>
      <c r="B113" s="6">
        <v>7150</v>
      </c>
      <c r="C113" s="11">
        <v>9.36</v>
      </c>
      <c r="D113" s="11">
        <v>17.27</v>
      </c>
      <c r="E113" s="11">
        <v>23.36</v>
      </c>
      <c r="F113" s="11"/>
      <c r="G113" s="11">
        <f>SUM(C113:F113)</f>
        <v>49.989999999999995</v>
      </c>
      <c r="H113" s="83" t="s">
        <v>46</v>
      </c>
    </row>
    <row r="114" spans="1:8" ht="18.75">
      <c r="A114" s="7" t="s">
        <v>974</v>
      </c>
      <c r="B114" s="6">
        <v>7160</v>
      </c>
      <c r="C114" s="11">
        <v>3.82</v>
      </c>
      <c r="D114" s="11">
        <v>8.0299999999999994</v>
      </c>
      <c r="E114" s="11">
        <v>11.56</v>
      </c>
      <c r="F114" s="11"/>
      <c r="G114" s="11">
        <f>SUM(C114:F114)</f>
        <v>23.41</v>
      </c>
      <c r="H114" s="83" t="s">
        <v>46</v>
      </c>
    </row>
    <row r="115" spans="1:8" ht="39.75" customHeight="1">
      <c r="A115" s="487" t="s">
        <v>33</v>
      </c>
      <c r="B115" s="487"/>
      <c r="C115" s="487"/>
      <c r="D115" s="487"/>
      <c r="E115" s="487"/>
      <c r="F115" s="487"/>
      <c r="G115" s="487"/>
    </row>
    <row r="116" spans="1:8" ht="18.75">
      <c r="A116" s="8" t="s">
        <v>975</v>
      </c>
      <c r="B116" s="9">
        <v>8000</v>
      </c>
      <c r="C116" s="10">
        <v>456114</v>
      </c>
      <c r="D116" s="10">
        <v>453869</v>
      </c>
      <c r="E116" s="10">
        <v>473086</v>
      </c>
      <c r="F116" s="10"/>
      <c r="G116" s="10">
        <v>473086</v>
      </c>
    </row>
    <row r="117" spans="1:8" ht="18.75">
      <c r="A117" s="11" t="s">
        <v>976</v>
      </c>
      <c r="B117" s="6">
        <v>8001</v>
      </c>
      <c r="C117" s="63">
        <f>C118-C119</f>
        <v>455780</v>
      </c>
      <c r="D117" s="63">
        <f>D118-D119</f>
        <v>453659</v>
      </c>
      <c r="E117" s="63">
        <f>E118-E119</f>
        <v>471977</v>
      </c>
      <c r="F117" s="63">
        <f>F118-F119</f>
        <v>0</v>
      </c>
      <c r="G117" s="63">
        <f>G118-G119</f>
        <v>471977</v>
      </c>
    </row>
    <row r="118" spans="1:8" ht="18.75">
      <c r="A118" s="11" t="s">
        <v>977</v>
      </c>
      <c r="B118" s="6">
        <v>8002</v>
      </c>
      <c r="C118" s="5">
        <v>641842</v>
      </c>
      <c r="D118" s="5">
        <v>662501</v>
      </c>
      <c r="E118" s="5">
        <v>703885</v>
      </c>
      <c r="F118" s="5"/>
      <c r="G118" s="5">
        <v>703885</v>
      </c>
    </row>
    <row r="119" spans="1:8" ht="18.75">
      <c r="A119" s="11" t="s">
        <v>978</v>
      </c>
      <c r="B119" s="6">
        <v>8003</v>
      </c>
      <c r="C119" s="5">
        <v>186062</v>
      </c>
      <c r="D119" s="5">
        <v>208842</v>
      </c>
      <c r="E119" s="5">
        <v>231908</v>
      </c>
      <c r="F119" s="5"/>
      <c r="G119" s="5">
        <v>231908</v>
      </c>
    </row>
    <row r="120" spans="1:8" ht="18.75">
      <c r="A120" s="8" t="s">
        <v>979</v>
      </c>
      <c r="B120" s="9">
        <v>8010</v>
      </c>
      <c r="C120" s="5">
        <v>34847</v>
      </c>
      <c r="D120" s="5">
        <v>45507</v>
      </c>
      <c r="E120" s="5">
        <v>48306</v>
      </c>
      <c r="F120" s="5"/>
      <c r="G120" s="5">
        <v>48306</v>
      </c>
    </row>
    <row r="121" spans="1:8" ht="18.75">
      <c r="A121" s="11" t="s">
        <v>980</v>
      </c>
      <c r="B121" s="6">
        <v>8011</v>
      </c>
      <c r="C121" s="5">
        <v>904</v>
      </c>
      <c r="D121" s="5">
        <v>1095</v>
      </c>
      <c r="E121" s="5">
        <v>999</v>
      </c>
      <c r="F121" s="5"/>
      <c r="G121" s="5">
        <v>999</v>
      </c>
    </row>
    <row r="122" spans="1:8" ht="18.75">
      <c r="A122" s="11" t="s">
        <v>981</v>
      </c>
      <c r="B122" s="6">
        <v>8012</v>
      </c>
      <c r="C122" s="5">
        <v>29598</v>
      </c>
      <c r="D122" s="5">
        <v>28475</v>
      </c>
      <c r="E122" s="5">
        <v>32009</v>
      </c>
      <c r="F122" s="5"/>
      <c r="G122" s="5">
        <v>32009</v>
      </c>
    </row>
    <row r="123" spans="1:8" ht="18.75">
      <c r="A123" s="8" t="s">
        <v>982</v>
      </c>
      <c r="B123" s="9">
        <v>8020</v>
      </c>
      <c r="C123" s="10">
        <f>C126+C129</f>
        <v>490961</v>
      </c>
      <c r="D123" s="10">
        <f>D126+D129</f>
        <v>499376</v>
      </c>
      <c r="E123" s="10">
        <f>E126+E129</f>
        <v>521392</v>
      </c>
      <c r="F123" s="10">
        <f>F126+F129</f>
        <v>0</v>
      </c>
      <c r="G123" s="10">
        <f>G126+G129</f>
        <v>521392</v>
      </c>
    </row>
    <row r="124" spans="1:8" ht="18.75">
      <c r="A124" s="11" t="s">
        <v>983</v>
      </c>
      <c r="B124" s="6">
        <v>8030</v>
      </c>
      <c r="C124" s="5">
        <v>242856</v>
      </c>
      <c r="D124" s="5">
        <v>246502</v>
      </c>
      <c r="E124" s="5">
        <v>289101</v>
      </c>
      <c r="F124" s="5"/>
      <c r="G124" s="5">
        <v>289101</v>
      </c>
    </row>
    <row r="125" spans="1:8" ht="18.75">
      <c r="A125" s="11" t="s">
        <v>984</v>
      </c>
      <c r="B125" s="6">
        <v>8040</v>
      </c>
      <c r="C125" s="5">
        <v>88618</v>
      </c>
      <c r="D125" s="5">
        <v>71804</v>
      </c>
      <c r="E125" s="5">
        <v>54654</v>
      </c>
      <c r="F125" s="5"/>
      <c r="G125" s="5">
        <v>54654</v>
      </c>
    </row>
    <row r="126" spans="1:8" ht="18.75">
      <c r="A126" s="8" t="s">
        <v>985</v>
      </c>
      <c r="B126" s="9">
        <v>8050</v>
      </c>
      <c r="C126" s="62">
        <f>C125+C124</f>
        <v>331474</v>
      </c>
      <c r="D126" s="62">
        <f>D125+D124</f>
        <v>318306</v>
      </c>
      <c r="E126" s="62">
        <f>E125+E124</f>
        <v>343755</v>
      </c>
      <c r="F126" s="62">
        <f>F125+F124</f>
        <v>0</v>
      </c>
      <c r="G126" s="62">
        <f>G125+G124</f>
        <v>343755</v>
      </c>
    </row>
    <row r="127" spans="1:8" ht="18.75">
      <c r="A127" s="11" t="s">
        <v>986</v>
      </c>
      <c r="B127" s="6">
        <v>8060</v>
      </c>
      <c r="C127" s="5">
        <v>109669</v>
      </c>
      <c r="D127" s="5">
        <v>113315</v>
      </c>
      <c r="E127" s="5">
        <v>128887</v>
      </c>
      <c r="F127" s="5"/>
      <c r="G127" s="5">
        <v>128887</v>
      </c>
      <c r="H127" s="82" t="s">
        <v>61</v>
      </c>
    </row>
    <row r="128" spans="1:8" ht="18.75">
      <c r="A128" s="11" t="s">
        <v>987</v>
      </c>
      <c r="B128" s="6">
        <v>8070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</row>
    <row r="129" spans="1:7" ht="18.75">
      <c r="A129" s="8" t="s">
        <v>988</v>
      </c>
      <c r="B129" s="9">
        <v>8080</v>
      </c>
      <c r="C129" s="5">
        <v>159487</v>
      </c>
      <c r="D129" s="5">
        <v>181070</v>
      </c>
      <c r="E129" s="5">
        <v>177637</v>
      </c>
      <c r="F129" s="5"/>
      <c r="G129" s="5">
        <v>177637</v>
      </c>
    </row>
    <row r="130" spans="1:7">
      <c r="A130" s="486"/>
      <c r="B130" s="486"/>
      <c r="C130" s="486"/>
      <c r="D130" s="486"/>
      <c r="E130" s="486"/>
      <c r="F130" s="486"/>
      <c r="G130" s="486"/>
    </row>
    <row r="131" spans="1:7">
      <c r="A131" s="486"/>
      <c r="B131" s="486"/>
      <c r="C131" s="486"/>
      <c r="D131" s="486"/>
      <c r="E131" s="486"/>
      <c r="F131" s="486"/>
      <c r="G131" s="486"/>
    </row>
    <row r="132" spans="1:7" ht="18.75">
      <c r="A132" s="493" t="s">
        <v>716</v>
      </c>
      <c r="B132" s="493"/>
      <c r="C132" s="493"/>
      <c r="D132" s="493"/>
      <c r="E132" s="493"/>
      <c r="F132" s="493"/>
      <c r="G132" s="493"/>
    </row>
    <row r="133" spans="1:7" ht="18.75">
      <c r="A133" s="18"/>
      <c r="B133" s="19"/>
      <c r="C133" s="18"/>
      <c r="D133" s="18"/>
      <c r="E133" s="18"/>
      <c r="F133" s="20"/>
      <c r="G133" s="21" t="s">
        <v>598</v>
      </c>
    </row>
    <row r="134" spans="1:7" ht="18.75">
      <c r="A134" s="492" t="s">
        <v>717</v>
      </c>
      <c r="B134" s="492" t="s">
        <v>600</v>
      </c>
      <c r="C134" s="492" t="s">
        <v>953</v>
      </c>
      <c r="D134" s="492"/>
      <c r="E134" s="492"/>
      <c r="F134" s="492"/>
      <c r="G134" s="492" t="s">
        <v>989</v>
      </c>
    </row>
    <row r="135" spans="1:7" ht="18.75">
      <c r="A135" s="492"/>
      <c r="B135" s="492"/>
      <c r="C135" s="14" t="s">
        <v>954</v>
      </c>
      <c r="D135" s="14" t="s">
        <v>955</v>
      </c>
      <c r="E135" s="14" t="s">
        <v>956</v>
      </c>
      <c r="F135" s="14" t="s">
        <v>957</v>
      </c>
      <c r="G135" s="492"/>
    </row>
    <row r="136" spans="1:7" ht="18.75">
      <c r="A136" s="14" t="s">
        <v>718</v>
      </c>
      <c r="B136" s="14" t="s">
        <v>719</v>
      </c>
      <c r="C136" s="14">
        <v>3</v>
      </c>
      <c r="D136" s="14">
        <v>4</v>
      </c>
      <c r="E136" s="14">
        <v>5</v>
      </c>
      <c r="F136" s="14">
        <v>6</v>
      </c>
      <c r="G136" s="14">
        <v>7</v>
      </c>
    </row>
    <row r="137" spans="1:7" ht="32.25" customHeight="1">
      <c r="A137" s="480" t="s">
        <v>1001</v>
      </c>
      <c r="B137" s="480"/>
      <c r="C137" s="480"/>
      <c r="D137" s="480"/>
      <c r="E137" s="480"/>
      <c r="F137" s="480"/>
      <c r="G137" s="480"/>
    </row>
    <row r="138" spans="1:7" ht="37.5">
      <c r="A138" s="13" t="s">
        <v>990</v>
      </c>
      <c r="B138" s="22" t="s">
        <v>720</v>
      </c>
      <c r="C138" s="14">
        <v>20162</v>
      </c>
      <c r="D138" s="14">
        <v>26000</v>
      </c>
      <c r="E138" s="14">
        <v>25573</v>
      </c>
      <c r="F138" s="23"/>
      <c r="G138" s="23">
        <f>SUM(C138:F138)</f>
        <v>71735</v>
      </c>
    </row>
    <row r="139" spans="1:7" ht="18.75">
      <c r="A139" s="23" t="s">
        <v>721</v>
      </c>
      <c r="B139" s="22" t="s">
        <v>722</v>
      </c>
      <c r="C139" s="14">
        <v>71</v>
      </c>
      <c r="D139" s="14">
        <v>231</v>
      </c>
      <c r="E139" s="14">
        <v>158</v>
      </c>
      <c r="F139" s="23"/>
      <c r="G139" s="23">
        <f>SUM(C139:F139)</f>
        <v>460</v>
      </c>
    </row>
    <row r="140" spans="1:7" ht="18.75">
      <c r="A140" s="23" t="s">
        <v>723</v>
      </c>
      <c r="B140" s="22" t="s">
        <v>724</v>
      </c>
      <c r="C140" s="14">
        <v>0</v>
      </c>
      <c r="D140" s="14">
        <v>0</v>
      </c>
      <c r="E140" s="14">
        <v>0</v>
      </c>
      <c r="F140" s="23">
        <v>0</v>
      </c>
      <c r="G140" s="23">
        <f>SUM(C140:F140)</f>
        <v>0</v>
      </c>
    </row>
    <row r="141" spans="1:7" ht="56.25">
      <c r="A141" s="24" t="s">
        <v>1002</v>
      </c>
      <c r="B141" s="25">
        <v>1000</v>
      </c>
      <c r="C141" s="65">
        <f>C138-C139-C140</f>
        <v>20091</v>
      </c>
      <c r="D141" s="65">
        <f>D138-D139-D140</f>
        <v>25769</v>
      </c>
      <c r="E141" s="65">
        <f>E138-E139-E140</f>
        <v>25415</v>
      </c>
      <c r="F141" s="65">
        <f>F138-F139-F140</f>
        <v>0</v>
      </c>
      <c r="G141" s="103">
        <f>G138-G139-G140</f>
        <v>71275</v>
      </c>
    </row>
    <row r="142" spans="1:7" ht="18.75">
      <c r="A142" s="26" t="s">
        <v>725</v>
      </c>
      <c r="B142" s="25">
        <v>1070</v>
      </c>
      <c r="C142" s="65">
        <f>SUM(C144:C152)</f>
        <v>103095</v>
      </c>
      <c r="D142" s="65">
        <f>SUM(D144:D152)</f>
        <v>101840</v>
      </c>
      <c r="E142" s="65">
        <f>SUM(E144:E152)</f>
        <v>101370</v>
      </c>
      <c r="F142" s="65">
        <f>SUM(F144:F152)</f>
        <v>0</v>
      </c>
      <c r="G142" s="103">
        <f>SUM(G144:G152)</f>
        <v>306305</v>
      </c>
    </row>
    <row r="143" spans="1:7" ht="18.75">
      <c r="A143" s="23" t="s">
        <v>726</v>
      </c>
      <c r="B143" s="14"/>
      <c r="C143" s="14"/>
      <c r="D143" s="14"/>
      <c r="E143" s="14"/>
      <c r="F143" s="23"/>
      <c r="G143" s="23"/>
    </row>
    <row r="144" spans="1:7" ht="18.75">
      <c r="A144" s="23" t="s">
        <v>727</v>
      </c>
      <c r="B144" s="14">
        <v>1071</v>
      </c>
      <c r="C144" s="14">
        <v>0</v>
      </c>
      <c r="D144" s="14">
        <v>0</v>
      </c>
      <c r="E144" s="14">
        <v>0</v>
      </c>
      <c r="F144" s="23">
        <v>0</v>
      </c>
      <c r="G144" s="23">
        <f t="shared" ref="G144:G152" si="3">SUM(C144:F144)</f>
        <v>0</v>
      </c>
    </row>
    <row r="145" spans="1:7" ht="37.5">
      <c r="A145" s="13" t="s">
        <v>728</v>
      </c>
      <c r="B145" s="14">
        <v>1072</v>
      </c>
      <c r="C145" s="14">
        <v>148</v>
      </c>
      <c r="D145" s="14">
        <v>89</v>
      </c>
      <c r="E145" s="14">
        <v>86</v>
      </c>
      <c r="F145" s="23"/>
      <c r="G145" s="23">
        <f t="shared" si="3"/>
        <v>323</v>
      </c>
    </row>
    <row r="146" spans="1:7" ht="18.75">
      <c r="A146" s="23" t="s">
        <v>729</v>
      </c>
      <c r="B146" s="14">
        <v>1073</v>
      </c>
      <c r="C146" s="14">
        <v>13</v>
      </c>
      <c r="D146" s="14">
        <v>9</v>
      </c>
      <c r="E146" s="14">
        <v>4</v>
      </c>
      <c r="F146" s="23"/>
      <c r="G146" s="23">
        <f t="shared" si="3"/>
        <v>26</v>
      </c>
    </row>
    <row r="147" spans="1:7" ht="37.5">
      <c r="A147" s="13" t="s">
        <v>730</v>
      </c>
      <c r="B147" s="14">
        <v>1074</v>
      </c>
      <c r="C147" s="14">
        <v>0</v>
      </c>
      <c r="D147" s="14">
        <v>0</v>
      </c>
      <c r="E147" s="14">
        <v>0</v>
      </c>
      <c r="F147" s="23">
        <v>0</v>
      </c>
      <c r="G147" s="23">
        <f t="shared" si="3"/>
        <v>0</v>
      </c>
    </row>
    <row r="148" spans="1:7" ht="75">
      <c r="A148" s="13" t="s">
        <v>750</v>
      </c>
      <c r="B148" s="14">
        <v>1075</v>
      </c>
      <c r="C148" s="14">
        <v>0</v>
      </c>
      <c r="D148" s="14">
        <v>0</v>
      </c>
      <c r="E148" s="14">
        <v>0</v>
      </c>
      <c r="F148" s="23">
        <v>0</v>
      </c>
      <c r="G148" s="23">
        <f t="shared" si="3"/>
        <v>0</v>
      </c>
    </row>
    <row r="149" spans="1:7" ht="56.25">
      <c r="A149" s="13" t="s">
        <v>751</v>
      </c>
      <c r="B149" s="14">
        <v>1076</v>
      </c>
      <c r="C149" s="14">
        <v>0</v>
      </c>
      <c r="D149" s="14">
        <v>0</v>
      </c>
      <c r="E149" s="14">
        <v>0</v>
      </c>
      <c r="F149" s="23">
        <v>0</v>
      </c>
      <c r="G149" s="23">
        <f t="shared" si="3"/>
        <v>0</v>
      </c>
    </row>
    <row r="150" spans="1:7" ht="56.25">
      <c r="A150" s="13" t="s">
        <v>752</v>
      </c>
      <c r="B150" s="14">
        <v>1077</v>
      </c>
      <c r="C150" s="14">
        <v>0</v>
      </c>
      <c r="D150" s="14">
        <v>0</v>
      </c>
      <c r="E150" s="14">
        <v>0</v>
      </c>
      <c r="F150" s="23">
        <v>0</v>
      </c>
      <c r="G150" s="23">
        <f t="shared" si="3"/>
        <v>0</v>
      </c>
    </row>
    <row r="151" spans="1:7" ht="18.75">
      <c r="A151" s="13" t="s">
        <v>753</v>
      </c>
      <c r="B151" s="14">
        <v>1078</v>
      </c>
      <c r="C151" s="14">
        <v>90867</v>
      </c>
      <c r="D151" s="14">
        <v>84432</v>
      </c>
      <c r="E151" s="14">
        <v>84093</v>
      </c>
      <c r="F151" s="23"/>
      <c r="G151" s="23">
        <f t="shared" si="3"/>
        <v>259392</v>
      </c>
    </row>
    <row r="152" spans="1:7" ht="18.75">
      <c r="A152" s="13" t="s">
        <v>754</v>
      </c>
      <c r="B152" s="14">
        <v>1079</v>
      </c>
      <c r="C152" s="14">
        <v>12067</v>
      </c>
      <c r="D152" s="14">
        <v>17310</v>
      </c>
      <c r="E152" s="14">
        <v>17187</v>
      </c>
      <c r="F152" s="23"/>
      <c r="G152" s="23">
        <f t="shared" si="3"/>
        <v>46564</v>
      </c>
    </row>
    <row r="153" spans="1:7" ht="93.75">
      <c r="A153" s="13" t="s">
        <v>755</v>
      </c>
      <c r="B153" s="14">
        <v>1110</v>
      </c>
      <c r="C153" s="14">
        <v>0</v>
      </c>
      <c r="D153" s="14">
        <v>0</v>
      </c>
      <c r="E153" s="14">
        <v>0</v>
      </c>
      <c r="F153" s="23">
        <v>0</v>
      </c>
      <c r="G153" s="23">
        <f>SUM(C153:F153)</f>
        <v>0</v>
      </c>
    </row>
    <row r="154" spans="1:7" ht="18.75">
      <c r="A154" s="24" t="s">
        <v>756</v>
      </c>
      <c r="B154" s="25">
        <v>1130</v>
      </c>
      <c r="C154" s="65">
        <f>SUM(C156:C157)</f>
        <v>0</v>
      </c>
      <c r="D154" s="65">
        <f>SUM(D156:D157)</f>
        <v>0</v>
      </c>
      <c r="E154" s="65">
        <f>SUM(E156:E157)</f>
        <v>0</v>
      </c>
      <c r="F154" s="65">
        <f>SUM(F156:F157)</f>
        <v>0</v>
      </c>
      <c r="G154" s="103">
        <f>SUM(G156:G157)</f>
        <v>0</v>
      </c>
    </row>
    <row r="155" spans="1:7" ht="18.75">
      <c r="A155" s="13" t="s">
        <v>726</v>
      </c>
      <c r="B155" s="14"/>
      <c r="C155" s="14"/>
      <c r="D155" s="14"/>
      <c r="E155" s="14"/>
      <c r="F155" s="23"/>
      <c r="G155" s="23"/>
    </row>
    <row r="156" spans="1:7" ht="18.75">
      <c r="A156" s="13" t="s">
        <v>757</v>
      </c>
      <c r="B156" s="14">
        <v>1131</v>
      </c>
      <c r="C156" s="14">
        <v>0</v>
      </c>
      <c r="D156" s="14">
        <v>0</v>
      </c>
      <c r="E156" s="14">
        <v>0</v>
      </c>
      <c r="F156" s="23">
        <v>0</v>
      </c>
      <c r="G156" s="23">
        <f>SUM(C156:F156)</f>
        <v>0</v>
      </c>
    </row>
    <row r="157" spans="1:7" ht="56.25">
      <c r="A157" s="13" t="s">
        <v>758</v>
      </c>
      <c r="B157" s="14">
        <v>1132</v>
      </c>
      <c r="C157" s="14">
        <v>0</v>
      </c>
      <c r="D157" s="14">
        <v>0</v>
      </c>
      <c r="E157" s="14">
        <v>0</v>
      </c>
      <c r="F157" s="23">
        <v>0</v>
      </c>
      <c r="G157" s="23">
        <f>SUM(C157:F157)</f>
        <v>0</v>
      </c>
    </row>
    <row r="158" spans="1:7" ht="18.75">
      <c r="A158" s="24" t="s">
        <v>759</v>
      </c>
      <c r="B158" s="14">
        <v>1150</v>
      </c>
      <c r="C158" s="81">
        <f>SUM(C160:C165)</f>
        <v>443</v>
      </c>
      <c r="D158" s="81">
        <f>SUM(D160:D165)</f>
        <v>308</v>
      </c>
      <c r="E158" s="81">
        <f>SUM(E160:E165)</f>
        <v>461</v>
      </c>
      <c r="F158" s="81">
        <f>SUM(F160:F165)</f>
        <v>0</v>
      </c>
      <c r="G158" s="108">
        <f>SUM(G160:G165)</f>
        <v>1212</v>
      </c>
    </row>
    <row r="159" spans="1:7" ht="18.75">
      <c r="A159" s="24" t="s">
        <v>726</v>
      </c>
      <c r="B159" s="14"/>
      <c r="C159" s="14"/>
      <c r="D159" s="14"/>
      <c r="E159" s="14"/>
      <c r="F159" s="23"/>
      <c r="G159" s="23"/>
    </row>
    <row r="160" spans="1:7" ht="18.75">
      <c r="A160" s="13" t="s">
        <v>760</v>
      </c>
      <c r="B160" s="14">
        <v>1151</v>
      </c>
      <c r="C160" s="14">
        <v>0</v>
      </c>
      <c r="D160" s="14">
        <v>0</v>
      </c>
      <c r="E160" s="14">
        <v>0</v>
      </c>
      <c r="F160" s="23">
        <v>0</v>
      </c>
      <c r="G160" s="23">
        <f t="shared" ref="G160:G166" si="4">SUM(C160:F160)</f>
        <v>0</v>
      </c>
    </row>
    <row r="161" spans="1:7" ht="18.75">
      <c r="A161" s="13" t="s">
        <v>761</v>
      </c>
      <c r="B161" s="14">
        <v>1152</v>
      </c>
      <c r="C161" s="14">
        <v>0</v>
      </c>
      <c r="D161" s="14">
        <v>0</v>
      </c>
      <c r="E161" s="14">
        <v>0</v>
      </c>
      <c r="F161" s="23">
        <v>0</v>
      </c>
      <c r="G161" s="23">
        <f t="shared" si="4"/>
        <v>0</v>
      </c>
    </row>
    <row r="162" spans="1:7" ht="18.75">
      <c r="A162" s="13" t="s">
        <v>762</v>
      </c>
      <c r="B162" s="14">
        <v>1153</v>
      </c>
      <c r="C162" s="14">
        <v>0</v>
      </c>
      <c r="D162" s="14">
        <v>0</v>
      </c>
      <c r="E162" s="14">
        <v>0</v>
      </c>
      <c r="F162" s="23">
        <v>0</v>
      </c>
      <c r="G162" s="23">
        <f t="shared" si="4"/>
        <v>0</v>
      </c>
    </row>
    <row r="163" spans="1:7" ht="18.75">
      <c r="A163" s="13" t="s">
        <v>763</v>
      </c>
      <c r="B163" s="14">
        <v>1154</v>
      </c>
      <c r="C163" s="14">
        <v>0</v>
      </c>
      <c r="D163" s="14">
        <v>0</v>
      </c>
      <c r="E163" s="14">
        <v>0</v>
      </c>
      <c r="F163" s="23">
        <v>0</v>
      </c>
      <c r="G163" s="23">
        <f t="shared" si="4"/>
        <v>0</v>
      </c>
    </row>
    <row r="164" spans="1:7" ht="56.25">
      <c r="A164" s="13" t="s">
        <v>764</v>
      </c>
      <c r="B164" s="14">
        <v>1155</v>
      </c>
      <c r="C164" s="14">
        <v>443</v>
      </c>
      <c r="D164" s="14">
        <v>308</v>
      </c>
      <c r="E164" s="14">
        <v>461</v>
      </c>
      <c r="F164" s="23"/>
      <c r="G164" s="23">
        <f t="shared" si="4"/>
        <v>1212</v>
      </c>
    </row>
    <row r="165" spans="1:7" ht="56.25">
      <c r="A165" s="13" t="s">
        <v>991</v>
      </c>
      <c r="B165" s="14">
        <v>1156</v>
      </c>
      <c r="C165" s="14">
        <v>0</v>
      </c>
      <c r="D165" s="14">
        <v>0</v>
      </c>
      <c r="E165" s="14">
        <v>0</v>
      </c>
      <c r="F165" s="23">
        <v>0</v>
      </c>
      <c r="G165" s="23">
        <f t="shared" si="4"/>
        <v>0</v>
      </c>
    </row>
    <row r="166" spans="1:7" ht="37.5">
      <c r="A166" s="13" t="s">
        <v>621</v>
      </c>
      <c r="B166" s="14">
        <v>1190</v>
      </c>
      <c r="C166" s="14">
        <v>0</v>
      </c>
      <c r="D166" s="14">
        <v>0</v>
      </c>
      <c r="E166" s="14">
        <v>0</v>
      </c>
      <c r="F166" s="23">
        <v>0</v>
      </c>
      <c r="G166" s="23">
        <f t="shared" si="4"/>
        <v>0</v>
      </c>
    </row>
    <row r="167" spans="1:7" ht="18.75">
      <c r="A167" s="24" t="s">
        <v>1003</v>
      </c>
      <c r="B167" s="25">
        <v>1210</v>
      </c>
      <c r="C167" s="80">
        <f>C141+C142+C153+C154+C158+C166</f>
        <v>123629</v>
      </c>
      <c r="D167" s="80">
        <f>D141+D142+D153+D154+D158+D166</f>
        <v>127917</v>
      </c>
      <c r="E167" s="80">
        <f>E141+E142+E153+E154+E158+E166</f>
        <v>127246</v>
      </c>
      <c r="F167" s="80">
        <f>F141+F142+F153+F154+F158+F166</f>
        <v>0</v>
      </c>
      <c r="G167" s="107">
        <f>G141+G142+G153+G154+G158+G166</f>
        <v>378792</v>
      </c>
    </row>
    <row r="168" spans="1:7" ht="32.25" customHeight="1">
      <c r="A168" s="480" t="s">
        <v>1006</v>
      </c>
      <c r="B168" s="480"/>
      <c r="C168" s="480"/>
      <c r="D168" s="480"/>
      <c r="E168" s="480"/>
      <c r="F168" s="480"/>
      <c r="G168" s="480"/>
    </row>
    <row r="169" spans="1:7" ht="37.5">
      <c r="A169" s="24" t="s">
        <v>765</v>
      </c>
      <c r="B169" s="25">
        <v>1010</v>
      </c>
      <c r="C169" s="65">
        <f>SUM(C171:C178)</f>
        <v>110122</v>
      </c>
      <c r="D169" s="65">
        <f>SUM(D171:D178)</f>
        <v>116531</v>
      </c>
      <c r="E169" s="65">
        <f>SUM(E171:E178)</f>
        <v>120111</v>
      </c>
      <c r="F169" s="65">
        <f>SUM(F171:F178)</f>
        <v>0</v>
      </c>
      <c r="G169" s="103">
        <f>SUM(G171:G178)</f>
        <v>346764</v>
      </c>
    </row>
    <row r="170" spans="1:7" ht="18.75">
      <c r="A170" s="23" t="s">
        <v>726</v>
      </c>
      <c r="B170" s="14"/>
      <c r="C170" s="14"/>
      <c r="D170" s="14"/>
      <c r="E170" s="14"/>
      <c r="F170" s="23"/>
      <c r="G170" s="23"/>
    </row>
    <row r="171" spans="1:7" ht="37.5">
      <c r="A171" s="23" t="s">
        <v>992</v>
      </c>
      <c r="B171" s="14">
        <v>1011</v>
      </c>
      <c r="C171" s="14">
        <v>3144</v>
      </c>
      <c r="D171" s="14">
        <v>4483</v>
      </c>
      <c r="E171" s="14">
        <v>5160</v>
      </c>
      <c r="F171" s="23"/>
      <c r="G171" s="23">
        <f>SUM(C171:F171)</f>
        <v>12787</v>
      </c>
    </row>
    <row r="172" spans="1:7" ht="18.75">
      <c r="A172" s="23" t="s">
        <v>993</v>
      </c>
      <c r="B172" s="14">
        <v>1012</v>
      </c>
      <c r="C172" s="14">
        <v>14360</v>
      </c>
      <c r="D172" s="14">
        <v>18751</v>
      </c>
      <c r="E172" s="14">
        <v>18376</v>
      </c>
      <c r="F172" s="23"/>
      <c r="G172" s="23">
        <f t="shared" ref="G172:G178" si="5">SUM(C172:F172)</f>
        <v>51487</v>
      </c>
    </row>
    <row r="173" spans="1:7" ht="18.75">
      <c r="A173" s="23" t="s">
        <v>766</v>
      </c>
      <c r="B173" s="14">
        <v>1013</v>
      </c>
      <c r="C173" s="14">
        <v>19240</v>
      </c>
      <c r="D173" s="14">
        <v>9892</v>
      </c>
      <c r="E173" s="14">
        <v>9932</v>
      </c>
      <c r="F173" s="23"/>
      <c r="G173" s="23">
        <f t="shared" si="5"/>
        <v>39064</v>
      </c>
    </row>
    <row r="174" spans="1:7" ht="18.75">
      <c r="A174" s="23" t="s">
        <v>711</v>
      </c>
      <c r="B174" s="14">
        <v>1014</v>
      </c>
      <c r="C174" s="14">
        <v>42384</v>
      </c>
      <c r="D174" s="65">
        <v>47409</v>
      </c>
      <c r="E174" s="65">
        <v>49326</v>
      </c>
      <c r="F174" s="23"/>
      <c r="G174" s="23">
        <f t="shared" si="5"/>
        <v>139119</v>
      </c>
    </row>
    <row r="175" spans="1:7" ht="18.75">
      <c r="A175" s="23" t="s">
        <v>767</v>
      </c>
      <c r="B175" s="14">
        <v>1015</v>
      </c>
      <c r="C175" s="14">
        <v>9308</v>
      </c>
      <c r="D175" s="14">
        <v>10427</v>
      </c>
      <c r="E175" s="14">
        <v>10868</v>
      </c>
      <c r="F175" s="23"/>
      <c r="G175" s="23">
        <f t="shared" si="5"/>
        <v>30603</v>
      </c>
    </row>
    <row r="176" spans="1:7" ht="75">
      <c r="A176" s="13" t="s">
        <v>768</v>
      </c>
      <c r="B176" s="14">
        <v>1016</v>
      </c>
      <c r="C176" s="14">
        <v>0</v>
      </c>
      <c r="D176" s="14">
        <v>0</v>
      </c>
      <c r="E176" s="14">
        <v>0</v>
      </c>
      <c r="F176" s="23">
        <v>0</v>
      </c>
      <c r="G176" s="23">
        <f t="shared" si="5"/>
        <v>0</v>
      </c>
    </row>
    <row r="177" spans="1:7" ht="37.5">
      <c r="A177" s="13" t="s">
        <v>769</v>
      </c>
      <c r="B177" s="14">
        <v>1017</v>
      </c>
      <c r="C177" s="14">
        <v>17828</v>
      </c>
      <c r="D177" s="14">
        <v>22785</v>
      </c>
      <c r="E177" s="14">
        <v>23302</v>
      </c>
      <c r="F177" s="23"/>
      <c r="G177" s="23">
        <f t="shared" si="5"/>
        <v>63915</v>
      </c>
    </row>
    <row r="178" spans="1:7" ht="18.75">
      <c r="A178" s="13" t="s">
        <v>770</v>
      </c>
      <c r="B178" s="14">
        <v>1018</v>
      </c>
      <c r="C178" s="14">
        <v>3858</v>
      </c>
      <c r="D178" s="14">
        <v>2784</v>
      </c>
      <c r="E178" s="14">
        <v>3147</v>
      </c>
      <c r="F178" s="23"/>
      <c r="G178" s="23">
        <f t="shared" si="5"/>
        <v>9789</v>
      </c>
    </row>
    <row r="179" spans="1:7" ht="18.75">
      <c r="A179" s="26" t="s">
        <v>994</v>
      </c>
      <c r="B179" s="25">
        <v>1030</v>
      </c>
      <c r="C179" s="65">
        <f>SUM(C181:C193)</f>
        <v>6270</v>
      </c>
      <c r="D179" s="65">
        <f>SUM(D181:D193)</f>
        <v>5699</v>
      </c>
      <c r="E179" s="65">
        <f>SUM(E181:E193)</f>
        <v>5786</v>
      </c>
      <c r="F179" s="65">
        <f>SUM(F181:F193)</f>
        <v>0</v>
      </c>
      <c r="G179" s="103">
        <f>SUM(G181:G193)</f>
        <v>17755</v>
      </c>
    </row>
    <row r="180" spans="1:7" ht="18.75">
      <c r="A180" s="23" t="s">
        <v>726</v>
      </c>
      <c r="B180" s="14"/>
      <c r="C180" s="14"/>
      <c r="D180" s="14"/>
      <c r="E180" s="14"/>
      <c r="F180" s="23"/>
      <c r="G180" s="23"/>
    </row>
    <row r="181" spans="1:7" ht="37.5">
      <c r="A181" s="13" t="s">
        <v>771</v>
      </c>
      <c r="B181" s="14">
        <v>1031</v>
      </c>
      <c r="C181" s="14">
        <v>0</v>
      </c>
      <c r="D181" s="14">
        <v>0</v>
      </c>
      <c r="E181" s="14">
        <v>0</v>
      </c>
      <c r="F181" s="23">
        <v>0</v>
      </c>
      <c r="G181" s="23">
        <f>SUM(C181:F181)</f>
        <v>0</v>
      </c>
    </row>
    <row r="182" spans="1:7" ht="37.5">
      <c r="A182" s="13" t="s">
        <v>772</v>
      </c>
      <c r="B182" s="14">
        <v>1032</v>
      </c>
      <c r="C182" s="14">
        <v>0</v>
      </c>
      <c r="D182" s="14">
        <v>0</v>
      </c>
      <c r="E182" s="14">
        <v>0</v>
      </c>
      <c r="F182" s="23">
        <v>0</v>
      </c>
      <c r="G182" s="23">
        <f t="shared" ref="G182:G193" si="6">SUM(C182:F182)</f>
        <v>0</v>
      </c>
    </row>
    <row r="183" spans="1:7" ht="18.75">
      <c r="A183" s="13" t="s">
        <v>773</v>
      </c>
      <c r="B183" s="14">
        <v>1033</v>
      </c>
      <c r="C183" s="14">
        <v>16</v>
      </c>
      <c r="D183" s="14">
        <v>38</v>
      </c>
      <c r="E183" s="14">
        <v>5</v>
      </c>
      <c r="F183" s="23"/>
      <c r="G183" s="23">
        <f t="shared" si="6"/>
        <v>59</v>
      </c>
    </row>
    <row r="184" spans="1:7" ht="18.75">
      <c r="A184" s="13" t="s">
        <v>774</v>
      </c>
      <c r="B184" s="14">
        <v>1034</v>
      </c>
      <c r="C184" s="14">
        <v>3501</v>
      </c>
      <c r="D184" s="65">
        <v>3470</v>
      </c>
      <c r="E184" s="65">
        <v>3592</v>
      </c>
      <c r="F184" s="23"/>
      <c r="G184" s="23">
        <f t="shared" si="6"/>
        <v>10563</v>
      </c>
    </row>
    <row r="185" spans="1:7" ht="18.75">
      <c r="A185" s="13" t="s">
        <v>775</v>
      </c>
      <c r="B185" s="14">
        <v>1035</v>
      </c>
      <c r="C185" s="14">
        <v>750</v>
      </c>
      <c r="D185" s="14">
        <v>741</v>
      </c>
      <c r="E185" s="14">
        <v>765</v>
      </c>
      <c r="F185" s="23"/>
      <c r="G185" s="23">
        <f t="shared" si="6"/>
        <v>2256</v>
      </c>
    </row>
    <row r="186" spans="1:7" ht="56.25">
      <c r="A186" s="13" t="s">
        <v>1019</v>
      </c>
      <c r="B186" s="14">
        <v>1036</v>
      </c>
      <c r="C186" s="14">
        <v>21</v>
      </c>
      <c r="D186" s="14">
        <v>32</v>
      </c>
      <c r="E186" s="14">
        <v>39</v>
      </c>
      <c r="F186" s="23"/>
      <c r="G186" s="23">
        <f t="shared" si="6"/>
        <v>92</v>
      </c>
    </row>
    <row r="187" spans="1:7" ht="18.75">
      <c r="A187" s="13" t="s">
        <v>776</v>
      </c>
      <c r="B187" s="14">
        <v>1037</v>
      </c>
      <c r="C187" s="14">
        <v>7</v>
      </c>
      <c r="D187" s="14">
        <v>16</v>
      </c>
      <c r="E187" s="14">
        <v>12</v>
      </c>
      <c r="F187" s="23"/>
      <c r="G187" s="23">
        <f t="shared" si="6"/>
        <v>35</v>
      </c>
    </row>
    <row r="188" spans="1:7" ht="18.75">
      <c r="A188" s="13" t="s">
        <v>777</v>
      </c>
      <c r="B188" s="14">
        <v>1038</v>
      </c>
      <c r="C188" s="14">
        <v>0</v>
      </c>
      <c r="D188" s="14">
        <v>0</v>
      </c>
      <c r="E188" s="14">
        <v>0</v>
      </c>
      <c r="F188" s="23"/>
      <c r="G188" s="23">
        <f t="shared" si="6"/>
        <v>0</v>
      </c>
    </row>
    <row r="189" spans="1:7" ht="37.5">
      <c r="A189" s="13" t="s">
        <v>778</v>
      </c>
      <c r="B189" s="14">
        <v>1039</v>
      </c>
      <c r="C189" s="14">
        <v>7</v>
      </c>
      <c r="D189" s="14">
        <v>0</v>
      </c>
      <c r="E189" s="14">
        <v>1</v>
      </c>
      <c r="F189" s="23"/>
      <c r="G189" s="23">
        <f t="shared" si="6"/>
        <v>8</v>
      </c>
    </row>
    <row r="190" spans="1:7" ht="18.75">
      <c r="A190" s="13" t="s">
        <v>779</v>
      </c>
      <c r="B190" s="14">
        <v>1040</v>
      </c>
      <c r="C190" s="14">
        <v>31</v>
      </c>
      <c r="D190" s="14">
        <v>34</v>
      </c>
      <c r="E190" s="14">
        <v>35</v>
      </c>
      <c r="F190" s="23"/>
      <c r="G190" s="23">
        <f t="shared" si="6"/>
        <v>100</v>
      </c>
    </row>
    <row r="191" spans="1:7" ht="75">
      <c r="A191" s="13" t="s">
        <v>30</v>
      </c>
      <c r="B191" s="14">
        <v>1041</v>
      </c>
      <c r="C191" s="14">
        <v>0</v>
      </c>
      <c r="D191" s="14">
        <v>0</v>
      </c>
      <c r="E191" s="14">
        <v>0</v>
      </c>
      <c r="F191" s="23">
        <v>0</v>
      </c>
      <c r="G191" s="23">
        <f t="shared" si="6"/>
        <v>0</v>
      </c>
    </row>
    <row r="192" spans="1:7" ht="75">
      <c r="A192" s="13" t="s">
        <v>780</v>
      </c>
      <c r="B192" s="14">
        <v>1042</v>
      </c>
      <c r="C192" s="14">
        <v>9</v>
      </c>
      <c r="D192" s="14">
        <v>22</v>
      </c>
      <c r="E192" s="14">
        <v>10</v>
      </c>
      <c r="F192" s="23"/>
      <c r="G192" s="23">
        <f t="shared" si="6"/>
        <v>41</v>
      </c>
    </row>
    <row r="193" spans="1:7" ht="18.75">
      <c r="A193" s="13" t="s">
        <v>781</v>
      </c>
      <c r="B193" s="14">
        <v>1043</v>
      </c>
      <c r="C193" s="14">
        <v>1928</v>
      </c>
      <c r="D193" s="14">
        <v>1346</v>
      </c>
      <c r="E193" s="14">
        <v>1327</v>
      </c>
      <c r="F193" s="23"/>
      <c r="G193" s="23">
        <f t="shared" si="6"/>
        <v>4601</v>
      </c>
    </row>
    <row r="194" spans="1:7" ht="18.75">
      <c r="A194" s="24" t="s">
        <v>782</v>
      </c>
      <c r="B194" s="25">
        <v>1060</v>
      </c>
      <c r="C194" s="81">
        <f>SUM(C196:C201)</f>
        <v>0</v>
      </c>
      <c r="D194" s="81">
        <f>SUM(D196:D201)</f>
        <v>0</v>
      </c>
      <c r="E194" s="81">
        <f>SUM(E196:E201)</f>
        <v>0</v>
      </c>
      <c r="F194" s="81">
        <f>SUM(F196:F201)</f>
        <v>0</v>
      </c>
      <c r="G194" s="81">
        <f>SUM(G196:G201)</f>
        <v>0</v>
      </c>
    </row>
    <row r="195" spans="1:7" ht="18.75">
      <c r="A195" s="13" t="s">
        <v>726</v>
      </c>
      <c r="B195" s="14"/>
      <c r="C195" s="14"/>
      <c r="D195" s="14"/>
      <c r="E195" s="14"/>
      <c r="F195" s="23"/>
      <c r="G195" s="23"/>
    </row>
    <row r="196" spans="1:7" ht="18.75">
      <c r="A196" s="13" t="s">
        <v>783</v>
      </c>
      <c r="B196" s="14">
        <v>1061</v>
      </c>
      <c r="C196" s="14">
        <v>0</v>
      </c>
      <c r="D196" s="14">
        <v>0</v>
      </c>
      <c r="E196" s="14">
        <v>0</v>
      </c>
      <c r="F196" s="23">
        <v>0</v>
      </c>
      <c r="G196" s="23">
        <f t="shared" ref="G196:G201" si="7">SUM(C196:F196)</f>
        <v>0</v>
      </c>
    </row>
    <row r="197" spans="1:7" ht="18.75">
      <c r="A197" s="13" t="s">
        <v>774</v>
      </c>
      <c r="B197" s="14">
        <v>1062</v>
      </c>
      <c r="C197" s="14">
        <v>0</v>
      </c>
      <c r="D197" s="14">
        <v>0</v>
      </c>
      <c r="E197" s="14">
        <v>0</v>
      </c>
      <c r="F197" s="23">
        <v>0</v>
      </c>
      <c r="G197" s="23">
        <f t="shared" si="7"/>
        <v>0</v>
      </c>
    </row>
    <row r="198" spans="1:7" ht="18.75">
      <c r="A198" s="13" t="s">
        <v>775</v>
      </c>
      <c r="B198" s="14">
        <v>1063</v>
      </c>
      <c r="C198" s="14">
        <v>0</v>
      </c>
      <c r="D198" s="14">
        <v>0</v>
      </c>
      <c r="E198" s="14">
        <v>0</v>
      </c>
      <c r="F198" s="23">
        <v>0</v>
      </c>
      <c r="G198" s="23">
        <f t="shared" si="7"/>
        <v>0</v>
      </c>
    </row>
    <row r="199" spans="1:7" ht="18.75">
      <c r="A199" s="13" t="s">
        <v>784</v>
      </c>
      <c r="B199" s="14">
        <v>1064</v>
      </c>
      <c r="C199" s="14">
        <v>0</v>
      </c>
      <c r="D199" s="14">
        <v>0</v>
      </c>
      <c r="E199" s="14">
        <v>0</v>
      </c>
      <c r="F199" s="23">
        <v>0</v>
      </c>
      <c r="G199" s="23">
        <f t="shared" si="7"/>
        <v>0</v>
      </c>
    </row>
    <row r="200" spans="1:7" ht="37.5">
      <c r="A200" s="13" t="s">
        <v>785</v>
      </c>
      <c r="B200" s="14">
        <v>1065</v>
      </c>
      <c r="C200" s="14">
        <v>0</v>
      </c>
      <c r="D200" s="14">
        <v>0</v>
      </c>
      <c r="E200" s="14">
        <v>0</v>
      </c>
      <c r="F200" s="23">
        <v>0</v>
      </c>
      <c r="G200" s="23">
        <f t="shared" si="7"/>
        <v>0</v>
      </c>
    </row>
    <row r="201" spans="1:7" ht="18.75">
      <c r="A201" s="13" t="s">
        <v>786</v>
      </c>
      <c r="B201" s="14">
        <v>1066</v>
      </c>
      <c r="C201" s="14">
        <v>0</v>
      </c>
      <c r="D201" s="14">
        <v>0</v>
      </c>
      <c r="E201" s="14">
        <v>0</v>
      </c>
      <c r="F201" s="23">
        <v>0</v>
      </c>
      <c r="G201" s="23">
        <f t="shared" si="7"/>
        <v>0</v>
      </c>
    </row>
    <row r="202" spans="1:7" ht="18.75">
      <c r="A202" s="24" t="s">
        <v>787</v>
      </c>
      <c r="B202" s="25">
        <v>1080</v>
      </c>
      <c r="C202" s="65">
        <f>SUM(C204:C211)</f>
        <v>8099</v>
      </c>
      <c r="D202" s="65">
        <f>SUM(D204:D211)</f>
        <v>3344</v>
      </c>
      <c r="E202" s="65">
        <f>SUM(E204:E211)</f>
        <v>1464</v>
      </c>
      <c r="F202" s="65">
        <f>SUM(F204:F211)</f>
        <v>0</v>
      </c>
      <c r="G202" s="103">
        <f>SUM(G204:G211)</f>
        <v>12907</v>
      </c>
    </row>
    <row r="203" spans="1:7" ht="18.75">
      <c r="A203" s="13" t="s">
        <v>726</v>
      </c>
      <c r="B203" s="14"/>
      <c r="C203" s="14"/>
      <c r="D203" s="14"/>
      <c r="E203" s="14"/>
      <c r="F203" s="23"/>
      <c r="G203" s="23"/>
    </row>
    <row r="204" spans="1:7" ht="18.75">
      <c r="A204" s="13" t="s">
        <v>788</v>
      </c>
      <c r="B204" s="14">
        <v>1081</v>
      </c>
      <c r="C204" s="14">
        <v>0</v>
      </c>
      <c r="D204" s="14">
        <v>0</v>
      </c>
      <c r="E204" s="14">
        <v>0</v>
      </c>
      <c r="F204" s="23">
        <v>0</v>
      </c>
      <c r="G204" s="23">
        <f t="shared" ref="G204:G211" si="8">SUM(C204:F204)</f>
        <v>0</v>
      </c>
    </row>
    <row r="205" spans="1:7" ht="37.5">
      <c r="A205" s="13" t="s">
        <v>789</v>
      </c>
      <c r="B205" s="14">
        <v>1082</v>
      </c>
      <c r="C205" s="14">
        <v>143</v>
      </c>
      <c r="D205" s="14">
        <v>79</v>
      </c>
      <c r="E205" s="14">
        <v>108</v>
      </c>
      <c r="F205" s="23"/>
      <c r="G205" s="23">
        <f t="shared" si="8"/>
        <v>330</v>
      </c>
    </row>
    <row r="206" spans="1:7" ht="18.75">
      <c r="A206" s="13" t="s">
        <v>790</v>
      </c>
      <c r="B206" s="14">
        <v>1083</v>
      </c>
      <c r="C206" s="14">
        <v>0</v>
      </c>
      <c r="D206" s="14">
        <v>0</v>
      </c>
      <c r="E206" s="14">
        <v>0</v>
      </c>
      <c r="F206" s="23">
        <v>0</v>
      </c>
      <c r="G206" s="23">
        <f t="shared" si="8"/>
        <v>0</v>
      </c>
    </row>
    <row r="207" spans="1:7" ht="18.75">
      <c r="A207" s="13" t="s">
        <v>791</v>
      </c>
      <c r="B207" s="14">
        <v>1084</v>
      </c>
      <c r="C207" s="14">
        <v>0</v>
      </c>
      <c r="D207" s="14">
        <v>0</v>
      </c>
      <c r="E207" s="14">
        <v>0</v>
      </c>
      <c r="F207" s="23">
        <v>0</v>
      </c>
      <c r="G207" s="23">
        <f t="shared" si="8"/>
        <v>0</v>
      </c>
    </row>
    <row r="208" spans="1:7" ht="18.75">
      <c r="A208" s="13" t="s">
        <v>792</v>
      </c>
      <c r="B208" s="14">
        <v>1085</v>
      </c>
      <c r="C208" s="14">
        <v>0</v>
      </c>
      <c r="D208" s="14">
        <v>0</v>
      </c>
      <c r="E208" s="14">
        <v>0</v>
      </c>
      <c r="F208" s="23">
        <v>0</v>
      </c>
      <c r="G208" s="23">
        <f t="shared" si="8"/>
        <v>0</v>
      </c>
    </row>
    <row r="209" spans="1:7" ht="18.75">
      <c r="A209" s="13" t="s">
        <v>793</v>
      </c>
      <c r="B209" s="14">
        <v>1086</v>
      </c>
      <c r="C209" s="14">
        <v>0</v>
      </c>
      <c r="D209" s="14">
        <v>0</v>
      </c>
      <c r="E209" s="14">
        <v>0</v>
      </c>
      <c r="F209" s="23"/>
      <c r="G209" s="23">
        <f t="shared" si="8"/>
        <v>0</v>
      </c>
    </row>
    <row r="210" spans="1:7" ht="93.75">
      <c r="A210" s="13" t="s">
        <v>794</v>
      </c>
      <c r="B210" s="14">
        <v>1087</v>
      </c>
      <c r="C210" s="14">
        <v>7956</v>
      </c>
      <c r="D210" s="14">
        <v>3265</v>
      </c>
      <c r="E210" s="14">
        <v>1356</v>
      </c>
      <c r="F210" s="23"/>
      <c r="G210" s="23">
        <f t="shared" si="8"/>
        <v>12577</v>
      </c>
    </row>
    <row r="211" spans="1:7" ht="18.75">
      <c r="A211" s="13" t="s">
        <v>795</v>
      </c>
      <c r="B211" s="14">
        <v>1120</v>
      </c>
      <c r="C211" s="14">
        <v>0</v>
      </c>
      <c r="D211" s="14">
        <v>0</v>
      </c>
      <c r="E211" s="14">
        <v>0</v>
      </c>
      <c r="F211" s="23">
        <v>0</v>
      </c>
      <c r="G211" s="23">
        <f t="shared" si="8"/>
        <v>0</v>
      </c>
    </row>
    <row r="212" spans="1:7" ht="18.75">
      <c r="A212" s="24" t="s">
        <v>796</v>
      </c>
      <c r="B212" s="25">
        <v>1140</v>
      </c>
      <c r="C212" s="65">
        <f>SUM(C214:C217)</f>
        <v>5924</v>
      </c>
      <c r="D212" s="65">
        <f>SUM(D214:D217)</f>
        <v>8736</v>
      </c>
      <c r="E212" s="65">
        <f>SUM(E214:E217)</f>
        <v>7933</v>
      </c>
      <c r="F212" s="65">
        <f>SUM(F214:F217)</f>
        <v>0</v>
      </c>
      <c r="G212" s="103">
        <f>SUM(G214:G217)</f>
        <v>22593</v>
      </c>
    </row>
    <row r="213" spans="1:7" ht="18.75">
      <c r="A213" s="13" t="s">
        <v>726</v>
      </c>
      <c r="B213" s="14"/>
      <c r="C213" s="14"/>
      <c r="D213" s="14"/>
      <c r="E213" s="14"/>
      <c r="F213" s="23"/>
      <c r="G213" s="23"/>
    </row>
    <row r="214" spans="1:7" ht="18.75">
      <c r="A214" s="13" t="s">
        <v>797</v>
      </c>
      <c r="B214" s="14">
        <v>1141</v>
      </c>
      <c r="C214" s="14">
        <v>5924</v>
      </c>
      <c r="D214" s="14">
        <v>8736</v>
      </c>
      <c r="E214" s="14">
        <v>7933</v>
      </c>
      <c r="F214" s="23"/>
      <c r="G214" s="23">
        <f>SUM(C214:F214)</f>
        <v>22593</v>
      </c>
    </row>
    <row r="215" spans="1:7" ht="37.5">
      <c r="A215" s="13" t="s">
        <v>798</v>
      </c>
      <c r="B215" s="14">
        <v>1142</v>
      </c>
      <c r="C215" s="14">
        <v>0</v>
      </c>
      <c r="D215" s="14">
        <v>0</v>
      </c>
      <c r="E215" s="14">
        <v>0</v>
      </c>
      <c r="F215" s="23">
        <v>0</v>
      </c>
      <c r="G215" s="23">
        <f>SUM(C215:F215)</f>
        <v>0</v>
      </c>
    </row>
    <row r="216" spans="1:7" ht="18.75">
      <c r="A216" s="13" t="s">
        <v>800</v>
      </c>
      <c r="B216" s="14">
        <v>1143</v>
      </c>
      <c r="C216" s="14">
        <v>0</v>
      </c>
      <c r="D216" s="14">
        <v>0</v>
      </c>
      <c r="E216" s="14">
        <v>0</v>
      </c>
      <c r="F216" s="23">
        <v>0</v>
      </c>
      <c r="G216" s="23">
        <f>SUM(C216:F216)</f>
        <v>0</v>
      </c>
    </row>
    <row r="217" spans="1:7" ht="75">
      <c r="A217" s="13" t="s">
        <v>799</v>
      </c>
      <c r="B217" s="14">
        <v>1144</v>
      </c>
      <c r="C217" s="14">
        <v>0</v>
      </c>
      <c r="D217" s="14">
        <v>0</v>
      </c>
      <c r="E217" s="14">
        <v>0</v>
      </c>
      <c r="F217" s="23">
        <v>0</v>
      </c>
      <c r="G217" s="23">
        <f>SUM(C217:F217)</f>
        <v>0</v>
      </c>
    </row>
    <row r="218" spans="1:7" ht="18.75">
      <c r="A218" s="24" t="s">
        <v>801</v>
      </c>
      <c r="B218" s="25">
        <v>1160</v>
      </c>
      <c r="C218" s="65">
        <f>SUM(C220:C225)</f>
        <v>1141</v>
      </c>
      <c r="D218" s="65">
        <f>SUM(D220:D225)</f>
        <v>1155</v>
      </c>
      <c r="E218" s="65">
        <f>SUM(E220:E225)</f>
        <v>1150</v>
      </c>
      <c r="F218" s="65">
        <f>SUM(F220:F225)</f>
        <v>0</v>
      </c>
      <c r="G218" s="103">
        <f>SUM(G220:G225)</f>
        <v>3446</v>
      </c>
    </row>
    <row r="219" spans="1:7" ht="18.75">
      <c r="A219" s="13" t="s">
        <v>726</v>
      </c>
      <c r="B219" s="14"/>
      <c r="C219" s="14"/>
      <c r="D219" s="14"/>
      <c r="E219" s="14"/>
      <c r="F219" s="23"/>
      <c r="G219" s="23"/>
    </row>
    <row r="220" spans="1:7" ht="18.75">
      <c r="A220" s="13" t="s">
        <v>802</v>
      </c>
      <c r="B220" s="14">
        <v>1161</v>
      </c>
      <c r="C220" s="14">
        <v>0</v>
      </c>
      <c r="D220" s="14">
        <v>0</v>
      </c>
      <c r="E220" s="14">
        <v>0</v>
      </c>
      <c r="F220" s="23">
        <v>0</v>
      </c>
      <c r="G220" s="23">
        <f t="shared" ref="G220:G229" si="9">SUM(C220:F220)</f>
        <v>0</v>
      </c>
    </row>
    <row r="221" spans="1:7" ht="18.75">
      <c r="A221" s="13" t="s">
        <v>761</v>
      </c>
      <c r="B221" s="14">
        <v>1162</v>
      </c>
      <c r="C221" s="14">
        <v>0</v>
      </c>
      <c r="D221" s="14">
        <v>0</v>
      </c>
      <c r="E221" s="14">
        <v>0</v>
      </c>
      <c r="F221" s="23">
        <v>0</v>
      </c>
      <c r="G221" s="23">
        <f t="shared" si="9"/>
        <v>0</v>
      </c>
    </row>
    <row r="222" spans="1:7" ht="18.75">
      <c r="A222" s="13" t="s">
        <v>762</v>
      </c>
      <c r="B222" s="14">
        <v>1163</v>
      </c>
      <c r="C222" s="14">
        <v>0</v>
      </c>
      <c r="D222" s="14">
        <v>0</v>
      </c>
      <c r="E222" s="14">
        <v>0</v>
      </c>
      <c r="F222" s="23">
        <v>0</v>
      </c>
      <c r="G222" s="23">
        <f t="shared" si="9"/>
        <v>0</v>
      </c>
    </row>
    <row r="223" spans="1:7" ht="18.75">
      <c r="A223" s="13" t="s">
        <v>803</v>
      </c>
      <c r="B223" s="14">
        <v>1164</v>
      </c>
      <c r="C223" s="14">
        <v>0</v>
      </c>
      <c r="D223" s="14">
        <v>0</v>
      </c>
      <c r="E223" s="14">
        <v>0</v>
      </c>
      <c r="F223" s="23">
        <v>0</v>
      </c>
      <c r="G223" s="23">
        <f t="shared" si="9"/>
        <v>0</v>
      </c>
    </row>
    <row r="224" spans="1:7" ht="18.75">
      <c r="A224" s="13" t="s">
        <v>804</v>
      </c>
      <c r="B224" s="14">
        <v>1165</v>
      </c>
      <c r="C224" s="14">
        <v>0</v>
      </c>
      <c r="D224" s="14">
        <v>0</v>
      </c>
      <c r="E224" s="14">
        <v>0</v>
      </c>
      <c r="F224" s="23">
        <v>0</v>
      </c>
      <c r="G224" s="23">
        <f t="shared" si="9"/>
        <v>0</v>
      </c>
    </row>
    <row r="225" spans="1:8" ht="75">
      <c r="A225" s="13" t="s">
        <v>809</v>
      </c>
      <c r="B225" s="14">
        <v>1166</v>
      </c>
      <c r="C225" s="14">
        <v>1141</v>
      </c>
      <c r="D225" s="14">
        <v>1155</v>
      </c>
      <c r="E225" s="14">
        <v>1150</v>
      </c>
      <c r="F225" s="23"/>
      <c r="G225" s="23">
        <f t="shared" si="9"/>
        <v>3446</v>
      </c>
    </row>
    <row r="226" spans="1:8" ht="18.75">
      <c r="A226" s="13" t="s">
        <v>619</v>
      </c>
      <c r="B226" s="14">
        <v>1180</v>
      </c>
      <c r="C226" s="14">
        <v>0</v>
      </c>
      <c r="D226" s="14">
        <v>0</v>
      </c>
      <c r="E226" s="14">
        <v>0</v>
      </c>
      <c r="F226" s="23">
        <v>0</v>
      </c>
      <c r="G226" s="23">
        <f t="shared" si="9"/>
        <v>0</v>
      </c>
    </row>
    <row r="227" spans="1:8" ht="18.75">
      <c r="A227" s="13" t="s">
        <v>810</v>
      </c>
      <c r="B227" s="14">
        <v>1182</v>
      </c>
      <c r="C227" s="14">
        <v>0</v>
      </c>
      <c r="D227" s="14">
        <v>0</v>
      </c>
      <c r="E227" s="14">
        <v>0</v>
      </c>
      <c r="F227" s="23">
        <v>0</v>
      </c>
      <c r="G227" s="23">
        <f t="shared" si="9"/>
        <v>0</v>
      </c>
    </row>
    <row r="228" spans="1:8" ht="37.5">
      <c r="A228" s="13" t="s">
        <v>811</v>
      </c>
      <c r="B228" s="14">
        <v>1183</v>
      </c>
      <c r="C228" s="14">
        <v>0</v>
      </c>
      <c r="D228" s="14">
        <v>0</v>
      </c>
      <c r="E228" s="14">
        <v>0</v>
      </c>
      <c r="F228" s="23">
        <v>0</v>
      </c>
      <c r="G228" s="23">
        <f t="shared" si="9"/>
        <v>0</v>
      </c>
    </row>
    <row r="229" spans="1:8" ht="37.5">
      <c r="A229" s="13" t="s">
        <v>622</v>
      </c>
      <c r="B229" s="14">
        <v>1191</v>
      </c>
      <c r="C229" s="14">
        <v>0</v>
      </c>
      <c r="D229" s="14">
        <v>0</v>
      </c>
      <c r="E229" s="14">
        <v>0</v>
      </c>
      <c r="F229" s="23">
        <v>0</v>
      </c>
      <c r="G229" s="23">
        <f t="shared" si="9"/>
        <v>0</v>
      </c>
    </row>
    <row r="230" spans="1:8" ht="18.75">
      <c r="A230" s="26" t="s">
        <v>1007</v>
      </c>
      <c r="B230" s="25">
        <v>1220</v>
      </c>
      <c r="C230" s="67">
        <f>C169+C179+C194+C202+C212+C218+C226+C227+C228+C229</f>
        <v>131556</v>
      </c>
      <c r="D230" s="67">
        <f>D169+D179+D194+D202+D212+D218+D226+D227+D228+D229</f>
        <v>135465</v>
      </c>
      <c r="E230" s="67">
        <f>E169+E179+E194+E202+E212+E218+E226+E227+E228+E229</f>
        <v>136444</v>
      </c>
      <c r="F230" s="67">
        <f>F169+F179+F194+F202+F212+F218+F226+F227+F228+F229</f>
        <v>0</v>
      </c>
      <c r="G230" s="357">
        <f>G169+G179+G194+G202+G212+G218+G226+G227+G228+G229</f>
        <v>403465</v>
      </c>
    </row>
    <row r="231" spans="1:8" ht="32.25" customHeight="1">
      <c r="A231" s="480" t="s">
        <v>1009</v>
      </c>
      <c r="B231" s="480"/>
      <c r="C231" s="480"/>
      <c r="D231" s="480"/>
      <c r="E231" s="480"/>
      <c r="F231" s="480"/>
      <c r="G231" s="480"/>
    </row>
    <row r="232" spans="1:8" ht="18.75">
      <c r="A232" s="23" t="s">
        <v>812</v>
      </c>
      <c r="B232" s="14">
        <v>1020</v>
      </c>
      <c r="C232" s="65">
        <f>C141-C169</f>
        <v>-90031</v>
      </c>
      <c r="D232" s="65">
        <f>D141-D169</f>
        <v>-90762</v>
      </c>
      <c r="E232" s="65">
        <f>E141-E169</f>
        <v>-94696</v>
      </c>
      <c r="F232" s="65">
        <f>F141-F169</f>
        <v>0</v>
      </c>
      <c r="G232" s="103">
        <f>G141-G169</f>
        <v>-275489</v>
      </c>
      <c r="H232" s="288"/>
    </row>
    <row r="233" spans="1:8" ht="37.5">
      <c r="A233" s="13" t="s">
        <v>813</v>
      </c>
      <c r="B233" s="14">
        <v>1100</v>
      </c>
      <c r="C233" s="65">
        <f>C232-C179-C194+C142-C202</f>
        <v>-1305</v>
      </c>
      <c r="D233" s="65">
        <f>D232-D179-D194+D142-D202</f>
        <v>2035</v>
      </c>
      <c r="E233" s="65">
        <f>E232-E179-E194+E142-E202</f>
        <v>-576</v>
      </c>
      <c r="F233" s="65">
        <f>F232-F179-F194+F142-F202</f>
        <v>0</v>
      </c>
      <c r="G233" s="103">
        <f>G232-G179-G194+G142-G202</f>
        <v>154</v>
      </c>
    </row>
    <row r="234" spans="1:8" ht="18.75">
      <c r="A234" s="23" t="s">
        <v>618</v>
      </c>
      <c r="B234" s="14">
        <v>1170</v>
      </c>
      <c r="C234" s="65">
        <f>C233+C153-C211+C154-C212+C158-C218</f>
        <v>-7927</v>
      </c>
      <c r="D234" s="65">
        <f>D233+D153-D211+D154-D212+D158-D218</f>
        <v>-7548</v>
      </c>
      <c r="E234" s="65">
        <f>E233+E153-E211+E154-E212+E158-E218</f>
        <v>-9198</v>
      </c>
      <c r="F234" s="65">
        <f>F233+F153-F211+F154-F212+F158-F218</f>
        <v>0</v>
      </c>
      <c r="G234" s="103">
        <f>G233+G153-G211+G154-G212+G158-G218</f>
        <v>-24673</v>
      </c>
    </row>
    <row r="235" spans="1:8" ht="37.5">
      <c r="A235" s="13" t="s">
        <v>814</v>
      </c>
      <c r="B235" s="14">
        <v>1200</v>
      </c>
      <c r="C235" s="65">
        <f>C234-C226+C166-C229</f>
        <v>-7927</v>
      </c>
      <c r="D235" s="65">
        <f>D234-D226+D166-D229</f>
        <v>-7548</v>
      </c>
      <c r="E235" s="65">
        <f>E234-E226+E166-E229</f>
        <v>-9198</v>
      </c>
      <c r="F235" s="65">
        <f>F234-F226+F166-F229</f>
        <v>0</v>
      </c>
      <c r="G235" s="103">
        <f>G234-G226+G166-G229</f>
        <v>-24673</v>
      </c>
    </row>
    <row r="236" spans="1:8" ht="18.75">
      <c r="A236" s="26" t="s">
        <v>815</v>
      </c>
      <c r="B236" s="14"/>
      <c r="C236" s="14"/>
      <c r="D236" s="14"/>
      <c r="E236" s="14"/>
      <c r="F236" s="23"/>
      <c r="G236" s="106"/>
    </row>
    <row r="237" spans="1:8" ht="37.5">
      <c r="A237" s="13" t="s">
        <v>816</v>
      </c>
      <c r="B237" s="14">
        <v>1300</v>
      </c>
      <c r="C237" s="65">
        <f>C233</f>
        <v>-1305</v>
      </c>
      <c r="D237" s="65">
        <f>D233</f>
        <v>2035</v>
      </c>
      <c r="E237" s="65">
        <f>E233</f>
        <v>-576</v>
      </c>
      <c r="F237" s="65">
        <f>F233</f>
        <v>0</v>
      </c>
      <c r="G237" s="103">
        <f>G233</f>
        <v>154</v>
      </c>
    </row>
    <row r="238" spans="1:8" ht="18.75">
      <c r="A238" s="23" t="s">
        <v>27</v>
      </c>
      <c r="B238" s="14">
        <v>1301</v>
      </c>
      <c r="C238" s="65">
        <f>C275</f>
        <v>3311</v>
      </c>
      <c r="D238" s="65">
        <f>D275</f>
        <v>3260</v>
      </c>
      <c r="E238" s="65">
        <f>E275</f>
        <v>3480</v>
      </c>
      <c r="F238" s="65">
        <f>F275</f>
        <v>0</v>
      </c>
      <c r="G238" s="103">
        <f>G275</f>
        <v>10051</v>
      </c>
    </row>
    <row r="239" spans="1:8" ht="37.5">
      <c r="A239" s="13" t="s">
        <v>817</v>
      </c>
      <c r="B239" s="14">
        <v>1302</v>
      </c>
      <c r="C239" s="65">
        <f>C144</f>
        <v>0</v>
      </c>
      <c r="D239" s="65">
        <f>D144</f>
        <v>0</v>
      </c>
      <c r="E239" s="65">
        <f>E144</f>
        <v>0</v>
      </c>
      <c r="F239" s="65">
        <f>F144</f>
        <v>0</v>
      </c>
      <c r="G239" s="103">
        <f>G144</f>
        <v>0</v>
      </c>
    </row>
    <row r="240" spans="1:8" ht="37.5">
      <c r="A240" s="13" t="s">
        <v>818</v>
      </c>
      <c r="B240" s="14">
        <v>1303</v>
      </c>
      <c r="C240" s="65">
        <f>C208</f>
        <v>0</v>
      </c>
      <c r="D240" s="65">
        <f>D208</f>
        <v>0</v>
      </c>
      <c r="E240" s="65">
        <f>E208</f>
        <v>0</v>
      </c>
      <c r="F240" s="65">
        <f>F208</f>
        <v>0</v>
      </c>
      <c r="G240" s="103">
        <f>G208</f>
        <v>0</v>
      </c>
    </row>
    <row r="241" spans="1:8" ht="18.75">
      <c r="A241" s="13" t="s">
        <v>819</v>
      </c>
      <c r="B241" s="14">
        <v>1304</v>
      </c>
      <c r="C241" s="65">
        <f>C212</f>
        <v>5924</v>
      </c>
      <c r="D241" s="65">
        <f>D212</f>
        <v>8736</v>
      </c>
      <c r="E241" s="65">
        <f>E212</f>
        <v>7933</v>
      </c>
      <c r="F241" s="65">
        <f>F212</f>
        <v>0</v>
      </c>
      <c r="G241" s="103">
        <f>G212</f>
        <v>22593</v>
      </c>
    </row>
    <row r="242" spans="1:8" ht="18.75">
      <c r="A242" s="13" t="s">
        <v>820</v>
      </c>
      <c r="B242" s="14">
        <v>1305</v>
      </c>
      <c r="C242" s="65">
        <f>C154</f>
        <v>0</v>
      </c>
      <c r="D242" s="65">
        <f>D154</f>
        <v>0</v>
      </c>
      <c r="E242" s="65">
        <f>E154</f>
        <v>0</v>
      </c>
      <c r="F242" s="65">
        <f>F154</f>
        <v>0</v>
      </c>
      <c r="G242" s="103">
        <f>G154</f>
        <v>0</v>
      </c>
    </row>
    <row r="243" spans="1:8" ht="18.75">
      <c r="A243" s="27" t="s">
        <v>610</v>
      </c>
      <c r="B243" s="25">
        <v>1310</v>
      </c>
      <c r="C243" s="65">
        <f>C237+C238-C239+C240-C241+C242</f>
        <v>-3918</v>
      </c>
      <c r="D243" s="65">
        <f>D237+D238-D239+D240-D241+D242</f>
        <v>-3441</v>
      </c>
      <c r="E243" s="65">
        <f>E237+E238-E239+E240-E241+E242</f>
        <v>-5029</v>
      </c>
      <c r="F243" s="65">
        <f>F237+F238-F239+F240-F241+F242</f>
        <v>0</v>
      </c>
      <c r="G243" s="103">
        <f>G237+G238-G239+G240-G241+G242</f>
        <v>-12388</v>
      </c>
    </row>
    <row r="244" spans="1:8" ht="26.25" customHeight="1">
      <c r="A244" s="480" t="s">
        <v>1010</v>
      </c>
      <c r="B244" s="480"/>
      <c r="C244" s="480"/>
      <c r="D244" s="480"/>
      <c r="E244" s="480"/>
      <c r="F244" s="480"/>
      <c r="G244" s="480"/>
    </row>
    <row r="245" spans="1:8" ht="56.25">
      <c r="A245" s="13" t="s">
        <v>859</v>
      </c>
      <c r="B245" s="14">
        <v>2000</v>
      </c>
      <c r="C245" s="417">
        <v>-182565</v>
      </c>
      <c r="D245" s="417">
        <v>-272799</v>
      </c>
      <c r="E245" s="417">
        <v>-295449</v>
      </c>
      <c r="F245" s="417"/>
      <c r="G245" s="417">
        <v>-182565</v>
      </c>
    </row>
    <row r="246" spans="1:8" ht="18.75">
      <c r="A246" s="23" t="s">
        <v>821</v>
      </c>
      <c r="B246" s="14">
        <v>2010</v>
      </c>
      <c r="C246" s="103">
        <f>SUM(C247:C248)</f>
        <v>0</v>
      </c>
      <c r="D246" s="103">
        <f>SUM(D247:D248)</f>
        <v>0</v>
      </c>
      <c r="E246" s="103">
        <f>SUM(E247:E248)</f>
        <v>0</v>
      </c>
      <c r="F246" s="103">
        <f>SUM(F247:F248)</f>
        <v>0</v>
      </c>
      <c r="G246" s="103">
        <f>SUM(G247:G248)</f>
        <v>0</v>
      </c>
    </row>
    <row r="247" spans="1:8" ht="18.75">
      <c r="A247" s="13" t="s">
        <v>822</v>
      </c>
      <c r="B247" s="14">
        <v>2011</v>
      </c>
      <c r="C247" s="106">
        <v>0</v>
      </c>
      <c r="D247" s="106">
        <v>0</v>
      </c>
      <c r="E247" s="106">
        <v>0</v>
      </c>
      <c r="F247" s="106">
        <v>0</v>
      </c>
      <c r="G247" s="106">
        <f>SUM(C247:F247)</f>
        <v>0</v>
      </c>
    </row>
    <row r="248" spans="1:8" ht="37.5">
      <c r="A248" s="13" t="s">
        <v>995</v>
      </c>
      <c r="B248" s="14">
        <v>2012</v>
      </c>
      <c r="C248" s="106">
        <v>0</v>
      </c>
      <c r="D248" s="106">
        <v>0</v>
      </c>
      <c r="E248" s="106">
        <v>0</v>
      </c>
      <c r="F248" s="106">
        <v>0</v>
      </c>
      <c r="G248" s="106">
        <f>SUM(C248:F248)</f>
        <v>0</v>
      </c>
    </row>
    <row r="249" spans="1:8" ht="18.75">
      <c r="A249" s="13" t="s">
        <v>726</v>
      </c>
      <c r="B249" s="14"/>
      <c r="C249" s="106"/>
      <c r="D249" s="106"/>
      <c r="E249" s="106"/>
      <c r="F249" s="106"/>
      <c r="G249" s="106"/>
    </row>
    <row r="250" spans="1:8" ht="37.5">
      <c r="A250" s="13" t="s">
        <v>823</v>
      </c>
      <c r="B250" s="14" t="s">
        <v>824</v>
      </c>
      <c r="C250" s="106">
        <v>0</v>
      </c>
      <c r="D250" s="106">
        <v>0</v>
      </c>
      <c r="E250" s="106">
        <v>0</v>
      </c>
      <c r="F250" s="106">
        <v>0</v>
      </c>
      <c r="G250" s="106">
        <f>SUM(C250:F250)</f>
        <v>0</v>
      </c>
    </row>
    <row r="251" spans="1:8" ht="37.5">
      <c r="A251" s="13" t="s">
        <v>996</v>
      </c>
      <c r="B251" s="14">
        <v>2030</v>
      </c>
      <c r="C251" s="103">
        <f>SUM(C252:C255)</f>
        <v>0</v>
      </c>
      <c r="D251" s="103">
        <f>SUM(D252:D255)</f>
        <v>0</v>
      </c>
      <c r="E251" s="103">
        <f>SUM(E252:E255)</f>
        <v>0</v>
      </c>
      <c r="F251" s="103">
        <f>SUM(F252:F255)</f>
        <v>0</v>
      </c>
      <c r="G251" s="103">
        <f>SUM(G252:G255)</f>
        <v>0</v>
      </c>
    </row>
    <row r="252" spans="1:8" ht="18.75">
      <c r="A252" s="34" t="s">
        <v>825</v>
      </c>
      <c r="B252" s="14">
        <v>2031</v>
      </c>
      <c r="C252" s="106">
        <v>0</v>
      </c>
      <c r="D252" s="106">
        <v>0</v>
      </c>
      <c r="E252" s="106">
        <v>0</v>
      </c>
      <c r="F252" s="106">
        <v>0</v>
      </c>
      <c r="G252" s="106">
        <f>SUM(C252:F252)</f>
        <v>0</v>
      </c>
    </row>
    <row r="253" spans="1:8" ht="37.5">
      <c r="A253" s="34" t="s">
        <v>831</v>
      </c>
      <c r="B253" s="14">
        <v>2032</v>
      </c>
      <c r="C253" s="106">
        <v>0</v>
      </c>
      <c r="D253" s="106">
        <v>0</v>
      </c>
      <c r="E253" s="106">
        <v>0</v>
      </c>
      <c r="F253" s="106">
        <v>0</v>
      </c>
      <c r="G253" s="106">
        <f>SUM(C253:F253)</f>
        <v>0</v>
      </c>
    </row>
    <row r="254" spans="1:8" ht="37.5">
      <c r="A254" s="34" t="s">
        <v>832</v>
      </c>
      <c r="B254" s="14">
        <v>2033</v>
      </c>
      <c r="C254" s="106">
        <v>0</v>
      </c>
      <c r="D254" s="106">
        <v>0</v>
      </c>
      <c r="E254" s="106">
        <v>0</v>
      </c>
      <c r="F254" s="106">
        <v>0</v>
      </c>
      <c r="G254" s="106">
        <f>SUM(C254:F254)</f>
        <v>0</v>
      </c>
    </row>
    <row r="255" spans="1:8" ht="56.25">
      <c r="A255" s="34" t="s">
        <v>833</v>
      </c>
      <c r="B255" s="14">
        <v>2034</v>
      </c>
      <c r="C255" s="106">
        <v>0</v>
      </c>
      <c r="D255" s="106">
        <v>0</v>
      </c>
      <c r="E255" s="106">
        <v>0</v>
      </c>
      <c r="F255" s="106">
        <v>0</v>
      </c>
      <c r="G255" s="106">
        <f>SUM(C255:F255)</f>
        <v>0</v>
      </c>
      <c r="H255" s="359" t="s">
        <v>60</v>
      </c>
    </row>
    <row r="256" spans="1:8" ht="18.75">
      <c r="A256" s="34" t="s">
        <v>834</v>
      </c>
      <c r="B256" s="14">
        <v>2040</v>
      </c>
      <c r="C256" s="106">
        <v>0</v>
      </c>
      <c r="D256" s="106">
        <v>0</v>
      </c>
      <c r="E256" s="106">
        <v>0</v>
      </c>
      <c r="F256" s="106">
        <v>0</v>
      </c>
      <c r="G256" s="106">
        <f>SUM(C256:F256)</f>
        <v>0</v>
      </c>
    </row>
    <row r="257" spans="1:7" ht="56.25">
      <c r="A257" s="34" t="s">
        <v>835</v>
      </c>
      <c r="B257" s="14">
        <v>2070</v>
      </c>
      <c r="C257" s="103">
        <f>C245-C246-C251-C256+C235</f>
        <v>-190492</v>
      </c>
      <c r="D257" s="103">
        <f>D245-D246-D251-D256+D235</f>
        <v>-280347</v>
      </c>
      <c r="E257" s="103">
        <f>E245-E246-E251-E256+E235</f>
        <v>-304647</v>
      </c>
      <c r="F257" s="103">
        <f>F245-F246-F251-F256+F235</f>
        <v>0</v>
      </c>
      <c r="G257" s="103">
        <f>G245-G246-G251-G256+G235</f>
        <v>-207238</v>
      </c>
    </row>
    <row r="258" spans="1:7" ht="27" customHeight="1">
      <c r="A258" s="480" t="s">
        <v>1011</v>
      </c>
      <c r="B258" s="480"/>
      <c r="C258" s="480"/>
      <c r="D258" s="480"/>
      <c r="E258" s="480"/>
      <c r="F258" s="480"/>
      <c r="G258" s="480"/>
    </row>
    <row r="259" spans="1:7" ht="18.75">
      <c r="A259" s="13" t="s">
        <v>836</v>
      </c>
      <c r="B259" s="14">
        <v>1400</v>
      </c>
      <c r="C259" s="103">
        <f>C261</f>
        <v>39948</v>
      </c>
      <c r="D259" s="103">
        <f>D261</f>
        <v>33065</v>
      </c>
      <c r="E259" s="103">
        <f>E261</f>
        <v>33910</v>
      </c>
      <c r="F259" s="103">
        <f>F261</f>
        <v>0</v>
      </c>
      <c r="G259" s="103">
        <f>SUM(C259:F259)</f>
        <v>106923</v>
      </c>
    </row>
    <row r="260" spans="1:7" ht="18.75">
      <c r="A260" s="13" t="s">
        <v>726</v>
      </c>
      <c r="B260" s="14" t="s">
        <v>837</v>
      </c>
      <c r="C260" s="106"/>
      <c r="D260" s="106"/>
      <c r="E260" s="106"/>
      <c r="F260" s="106"/>
      <c r="G260" s="106"/>
    </row>
    <row r="261" spans="1:7" ht="37.5">
      <c r="A261" s="13" t="s">
        <v>838</v>
      </c>
      <c r="B261" s="14" t="s">
        <v>839</v>
      </c>
      <c r="C261" s="106">
        <f>C265+C267+C268+C269+C271</f>
        <v>39948</v>
      </c>
      <c r="D261" s="106">
        <f>D265+D267+D268+D269+D271</f>
        <v>33065</v>
      </c>
      <c r="E261" s="106">
        <f>E265+E267+E268+E269+E271</f>
        <v>33910</v>
      </c>
      <c r="F261" s="106">
        <f>F265+F267+F268+F269+F271</f>
        <v>0</v>
      </c>
      <c r="G261" s="106">
        <f>SUM(C261:F261)</f>
        <v>106923</v>
      </c>
    </row>
    <row r="262" spans="1:7" ht="37.5">
      <c r="A262" s="13" t="s">
        <v>840</v>
      </c>
      <c r="B262" s="14" t="s">
        <v>841</v>
      </c>
      <c r="C262" s="106">
        <v>0</v>
      </c>
      <c r="D262" s="106">
        <v>0</v>
      </c>
      <c r="E262" s="106">
        <v>0</v>
      </c>
      <c r="F262" s="106">
        <v>0</v>
      </c>
      <c r="G262" s="106">
        <f t="shared" ref="G262:G276" si="10">SUM(C262:F262)</f>
        <v>0</v>
      </c>
    </row>
    <row r="263" spans="1:7" ht="37.5">
      <c r="A263" s="13" t="s">
        <v>842</v>
      </c>
      <c r="B263" s="14" t="s">
        <v>843</v>
      </c>
      <c r="C263" s="106">
        <v>0</v>
      </c>
      <c r="D263" s="106">
        <v>0</v>
      </c>
      <c r="E263" s="106">
        <v>0</v>
      </c>
      <c r="F263" s="106">
        <v>0</v>
      </c>
      <c r="G263" s="106">
        <f t="shared" si="10"/>
        <v>0</v>
      </c>
    </row>
    <row r="264" spans="1:7" ht="18.75">
      <c r="A264" s="13" t="s">
        <v>844</v>
      </c>
      <c r="B264" s="14"/>
      <c r="C264" s="106"/>
      <c r="D264" s="106"/>
      <c r="E264" s="106"/>
      <c r="F264" s="106"/>
      <c r="G264" s="106">
        <f t="shared" si="10"/>
        <v>0</v>
      </c>
    </row>
    <row r="265" spans="1:7" ht="18.75">
      <c r="A265" s="13" t="s">
        <v>845</v>
      </c>
      <c r="B265" s="14">
        <v>1401</v>
      </c>
      <c r="C265" s="106">
        <v>720</v>
      </c>
      <c r="D265" s="106">
        <v>1182</v>
      </c>
      <c r="E265" s="106">
        <v>1797</v>
      </c>
      <c r="F265" s="106"/>
      <c r="G265" s="106">
        <f t="shared" si="10"/>
        <v>3699</v>
      </c>
    </row>
    <row r="266" spans="1:7" ht="37.5">
      <c r="A266" s="13" t="s">
        <v>846</v>
      </c>
      <c r="B266" s="14">
        <v>1402</v>
      </c>
      <c r="C266" s="106">
        <v>0</v>
      </c>
      <c r="D266" s="106">
        <v>0</v>
      </c>
      <c r="E266" s="106">
        <v>0</v>
      </c>
      <c r="F266" s="106">
        <v>0</v>
      </c>
      <c r="G266" s="106">
        <f t="shared" si="10"/>
        <v>0</v>
      </c>
    </row>
    <row r="267" spans="1:7" ht="18.75">
      <c r="A267" s="13" t="s">
        <v>848</v>
      </c>
      <c r="B267" s="14">
        <v>1403</v>
      </c>
      <c r="C267" s="106">
        <v>36603</v>
      </c>
      <c r="D267" s="106">
        <v>27871</v>
      </c>
      <c r="E267" s="106">
        <v>29190</v>
      </c>
      <c r="F267" s="106"/>
      <c r="G267" s="106">
        <f t="shared" si="10"/>
        <v>93664</v>
      </c>
    </row>
    <row r="268" spans="1:7" ht="18.75">
      <c r="A268" s="13" t="s">
        <v>849</v>
      </c>
      <c r="B268" s="14">
        <v>1404</v>
      </c>
      <c r="C268" s="106">
        <v>186</v>
      </c>
      <c r="D268" s="106">
        <v>402</v>
      </c>
      <c r="E268" s="106">
        <v>692</v>
      </c>
      <c r="F268" s="106"/>
      <c r="G268" s="106">
        <f t="shared" si="10"/>
        <v>1280</v>
      </c>
    </row>
    <row r="269" spans="1:7" ht="18.75">
      <c r="A269" s="13" t="s">
        <v>850</v>
      </c>
      <c r="B269" s="14">
        <v>1405</v>
      </c>
      <c r="C269" s="106">
        <v>1375</v>
      </c>
      <c r="D269" s="106">
        <v>2225</v>
      </c>
      <c r="E269" s="106">
        <v>2199</v>
      </c>
      <c r="F269" s="106"/>
      <c r="G269" s="106">
        <f t="shared" si="10"/>
        <v>5799</v>
      </c>
    </row>
    <row r="270" spans="1:7" ht="18.75">
      <c r="A270" s="13" t="s">
        <v>851</v>
      </c>
      <c r="B270" s="14">
        <v>1406</v>
      </c>
      <c r="C270" s="106">
        <v>0</v>
      </c>
      <c r="D270" s="106">
        <v>0</v>
      </c>
      <c r="E270" s="106">
        <v>0</v>
      </c>
      <c r="F270" s="106"/>
      <c r="G270" s="106">
        <f t="shared" si="10"/>
        <v>0</v>
      </c>
    </row>
    <row r="271" spans="1:7" ht="18.75">
      <c r="A271" s="13" t="s">
        <v>852</v>
      </c>
      <c r="B271" s="14">
        <v>1407</v>
      </c>
      <c r="C271" s="106">
        <v>1064</v>
      </c>
      <c r="D271" s="106">
        <v>1385</v>
      </c>
      <c r="E271" s="106">
        <v>32</v>
      </c>
      <c r="F271" s="106"/>
      <c r="G271" s="106">
        <f t="shared" si="10"/>
        <v>2481</v>
      </c>
    </row>
    <row r="272" spans="1:7" ht="18.75">
      <c r="A272" s="13" t="s">
        <v>853</v>
      </c>
      <c r="B272" s="14">
        <v>1410</v>
      </c>
      <c r="C272" s="106">
        <v>46002</v>
      </c>
      <c r="D272" s="106">
        <v>51063</v>
      </c>
      <c r="E272" s="106">
        <v>53204</v>
      </c>
      <c r="F272" s="106"/>
      <c r="G272" s="106">
        <f t="shared" si="10"/>
        <v>150269</v>
      </c>
    </row>
    <row r="273" spans="1:7" ht="18.75">
      <c r="A273" s="13" t="s">
        <v>854</v>
      </c>
      <c r="B273" s="14">
        <v>1420</v>
      </c>
      <c r="C273" s="106">
        <v>10085</v>
      </c>
      <c r="D273" s="106">
        <v>11207</v>
      </c>
      <c r="E273" s="106">
        <v>11695</v>
      </c>
      <c r="F273" s="106"/>
      <c r="G273" s="106">
        <f t="shared" si="10"/>
        <v>32987</v>
      </c>
    </row>
    <row r="274" spans="1:7" ht="18.75">
      <c r="A274" s="13" t="s">
        <v>855</v>
      </c>
      <c r="B274" s="14">
        <v>1430</v>
      </c>
      <c r="C274" s="106">
        <v>17877</v>
      </c>
      <c r="D274" s="106">
        <v>22825</v>
      </c>
      <c r="E274" s="106">
        <v>23389</v>
      </c>
      <c r="F274" s="106"/>
      <c r="G274" s="106">
        <f t="shared" si="10"/>
        <v>64091</v>
      </c>
    </row>
    <row r="275" spans="1:7" ht="37.5">
      <c r="A275" s="13" t="s">
        <v>28</v>
      </c>
      <c r="B275" s="14" t="s">
        <v>29</v>
      </c>
      <c r="C275" s="106">
        <v>3311</v>
      </c>
      <c r="D275" s="106">
        <v>3260</v>
      </c>
      <c r="E275" s="106">
        <v>3480</v>
      </c>
      <c r="F275" s="106"/>
      <c r="G275" s="106">
        <f t="shared" si="10"/>
        <v>10051</v>
      </c>
    </row>
    <row r="276" spans="1:7" ht="18.75">
      <c r="A276" s="13" t="s">
        <v>856</v>
      </c>
      <c r="B276" s="14">
        <v>1440</v>
      </c>
      <c r="C276" s="106">
        <v>10579</v>
      </c>
      <c r="D276" s="106">
        <v>7414</v>
      </c>
      <c r="E276" s="106">
        <v>5163</v>
      </c>
      <c r="F276" s="106"/>
      <c r="G276" s="106">
        <f t="shared" si="10"/>
        <v>23156</v>
      </c>
    </row>
    <row r="277" spans="1:7" ht="18.75">
      <c r="A277" s="13" t="s">
        <v>1012</v>
      </c>
      <c r="B277" s="14">
        <v>1450</v>
      </c>
      <c r="C277" s="103">
        <f>SUM(C265:C274,C276)</f>
        <v>124491</v>
      </c>
      <c r="D277" s="103">
        <f>SUM(D265:D274,D276)</f>
        <v>125574</v>
      </c>
      <c r="E277" s="103">
        <f>SUM(E265:E274,E276)</f>
        <v>127361</v>
      </c>
      <c r="F277" s="103">
        <f>SUM(F265:F274,F276)</f>
        <v>0</v>
      </c>
      <c r="G277" s="103">
        <f>SUM(G265:G274,G276)</f>
        <v>377426</v>
      </c>
    </row>
    <row r="278" spans="1:7" ht="18">
      <c r="A278" s="28"/>
      <c r="B278" s="29"/>
      <c r="C278" s="28"/>
      <c r="D278" s="28"/>
      <c r="E278" s="28"/>
      <c r="F278" s="28"/>
      <c r="G278" s="28"/>
    </row>
    <row r="279" spans="1:7" ht="18.75">
      <c r="A279" s="489" t="s">
        <v>857</v>
      </c>
      <c r="B279" s="489"/>
      <c r="C279" s="489"/>
      <c r="D279" s="489"/>
      <c r="E279" s="489"/>
      <c r="F279" s="489"/>
      <c r="G279" s="489"/>
    </row>
    <row r="280" spans="1:7" ht="18.75">
      <c r="A280" s="28"/>
      <c r="B280" s="29"/>
      <c r="C280" s="28"/>
      <c r="D280" s="28"/>
      <c r="E280" s="28"/>
      <c r="F280" s="28"/>
      <c r="G280" s="4" t="s">
        <v>598</v>
      </c>
    </row>
    <row r="281" spans="1:7" ht="18.75">
      <c r="A281" s="482" t="s">
        <v>717</v>
      </c>
      <c r="B281" s="482" t="s">
        <v>858</v>
      </c>
      <c r="C281" s="482" t="s">
        <v>953</v>
      </c>
      <c r="D281" s="482"/>
      <c r="E281" s="482"/>
      <c r="F281" s="482"/>
      <c r="G281" s="482" t="s">
        <v>989</v>
      </c>
    </row>
    <row r="282" spans="1:7" ht="18.75">
      <c r="A282" s="482"/>
      <c r="B282" s="482"/>
      <c r="C282" s="5" t="s">
        <v>954</v>
      </c>
      <c r="D282" s="5" t="s">
        <v>955</v>
      </c>
      <c r="E282" s="5" t="s">
        <v>956</v>
      </c>
      <c r="F282" s="5" t="s">
        <v>957</v>
      </c>
      <c r="G282" s="482"/>
    </row>
    <row r="283" spans="1:7" ht="18.75">
      <c r="A283" s="5" t="s">
        <v>718</v>
      </c>
      <c r="B283" s="5" t="s">
        <v>719</v>
      </c>
      <c r="C283" s="5">
        <v>3</v>
      </c>
      <c r="D283" s="5">
        <v>4</v>
      </c>
      <c r="E283" s="5">
        <v>5</v>
      </c>
      <c r="F283" s="5">
        <v>6</v>
      </c>
      <c r="G283" s="5">
        <v>7</v>
      </c>
    </row>
    <row r="284" spans="1:7" ht="29.25" customHeight="1">
      <c r="A284" s="481" t="s">
        <v>1013</v>
      </c>
      <c r="B284" s="481"/>
      <c r="C284" s="481"/>
      <c r="D284" s="481"/>
      <c r="E284" s="481"/>
      <c r="F284" s="481"/>
      <c r="G284" s="481"/>
    </row>
    <row r="285" spans="1:7" ht="37.5">
      <c r="A285" s="12" t="s">
        <v>1014</v>
      </c>
      <c r="B285" s="10">
        <v>2080</v>
      </c>
      <c r="C285" s="416">
        <f>SUM(C286:C296,C300)</f>
        <v>244973</v>
      </c>
      <c r="D285" s="416">
        <f>SUM(D286:D296,D300)</f>
        <v>117244</v>
      </c>
      <c r="E285" s="416">
        <f>SUM(E286:E300)</f>
        <v>218469</v>
      </c>
      <c r="F285" s="416">
        <f>SUM(F286:F300)</f>
        <v>0</v>
      </c>
      <c r="G285" s="416">
        <f>SUM(G286:G296,G300)</f>
        <v>504764</v>
      </c>
    </row>
    <row r="286" spans="1:7" ht="56.25">
      <c r="A286" s="7" t="s">
        <v>859</v>
      </c>
      <c r="B286" s="5">
        <v>2000</v>
      </c>
      <c r="C286" s="104">
        <v>0</v>
      </c>
      <c r="D286" s="104">
        <v>0</v>
      </c>
      <c r="E286" s="104">
        <v>0</v>
      </c>
      <c r="F286" s="104">
        <v>0</v>
      </c>
      <c r="G286" s="104">
        <v>0</v>
      </c>
    </row>
    <row r="287" spans="1:7" ht="18.75">
      <c r="A287" s="7" t="s">
        <v>997</v>
      </c>
      <c r="B287" s="5">
        <v>1200</v>
      </c>
      <c r="C287" s="105">
        <f>C235</f>
        <v>-7927</v>
      </c>
      <c r="D287" s="105">
        <f>D235</f>
        <v>-7548</v>
      </c>
      <c r="E287" s="105">
        <f>E235</f>
        <v>-9198</v>
      </c>
      <c r="F287" s="105">
        <f>F235</f>
        <v>0</v>
      </c>
      <c r="G287" s="105">
        <f>G235</f>
        <v>-24673</v>
      </c>
    </row>
    <row r="288" spans="1:7" ht="18.75">
      <c r="A288" s="7" t="s">
        <v>860</v>
      </c>
      <c r="B288" s="5">
        <v>2290</v>
      </c>
      <c r="C288" s="105">
        <f>C274</f>
        <v>17877</v>
      </c>
      <c r="D288" s="105">
        <f>D274</f>
        <v>22825</v>
      </c>
      <c r="E288" s="105">
        <f>E274</f>
        <v>23389</v>
      </c>
      <c r="F288" s="105">
        <f>F274</f>
        <v>0</v>
      </c>
      <c r="G288" s="105">
        <f>G274</f>
        <v>64091</v>
      </c>
    </row>
    <row r="289" spans="1:7" ht="18.75">
      <c r="A289" s="7" t="s">
        <v>861</v>
      </c>
      <c r="B289" s="5">
        <v>2291</v>
      </c>
      <c r="C289" s="104">
        <v>0</v>
      </c>
      <c r="D289" s="104">
        <v>0</v>
      </c>
      <c r="E289" s="104">
        <v>0</v>
      </c>
      <c r="F289" s="104"/>
      <c r="G289" s="104">
        <f>SUM(C289:F289)</f>
        <v>0</v>
      </c>
    </row>
    <row r="290" spans="1:7" ht="18.75">
      <c r="A290" s="7" t="s">
        <v>862</v>
      </c>
      <c r="B290" s="5">
        <v>2293</v>
      </c>
      <c r="C290" s="104">
        <v>133071</v>
      </c>
      <c r="D290" s="104">
        <v>0</v>
      </c>
      <c r="E290" s="104">
        <v>27027</v>
      </c>
      <c r="F290" s="104"/>
      <c r="G290" s="104">
        <f t="shared" ref="G290:G300" si="11">SUM(C290:F290)</f>
        <v>160098</v>
      </c>
    </row>
    <row r="291" spans="1:7" ht="18.75">
      <c r="A291" s="7" t="s">
        <v>863</v>
      </c>
      <c r="B291" s="5">
        <v>2294</v>
      </c>
      <c r="C291" s="104">
        <v>0</v>
      </c>
      <c r="D291" s="104">
        <v>0</v>
      </c>
      <c r="E291" s="104">
        <v>0</v>
      </c>
      <c r="F291" s="104">
        <v>0</v>
      </c>
      <c r="G291" s="104">
        <f t="shared" si="11"/>
        <v>0</v>
      </c>
    </row>
    <row r="292" spans="1:7" ht="18.75">
      <c r="A292" s="7" t="s">
        <v>864</v>
      </c>
      <c r="B292" s="5">
        <v>2295</v>
      </c>
      <c r="C292" s="104">
        <v>0</v>
      </c>
      <c r="D292" s="104">
        <v>0</v>
      </c>
      <c r="E292" s="104">
        <v>0</v>
      </c>
      <c r="F292" s="104">
        <v>0</v>
      </c>
      <c r="G292" s="104">
        <f t="shared" si="11"/>
        <v>0</v>
      </c>
    </row>
    <row r="293" spans="1:7" ht="37.5">
      <c r="A293" s="7" t="s">
        <v>865</v>
      </c>
      <c r="B293" s="5">
        <v>2296</v>
      </c>
      <c r="C293" s="104">
        <v>0</v>
      </c>
      <c r="D293" s="104">
        <v>0</v>
      </c>
      <c r="E293" s="104">
        <v>0</v>
      </c>
      <c r="F293" s="104"/>
      <c r="G293" s="104">
        <f t="shared" si="11"/>
        <v>0</v>
      </c>
    </row>
    <row r="294" spans="1:7" ht="18.75">
      <c r="A294" s="7" t="s">
        <v>866</v>
      </c>
      <c r="B294" s="5">
        <v>2297</v>
      </c>
      <c r="C294" s="104">
        <v>0</v>
      </c>
      <c r="D294" s="104">
        <v>0</v>
      </c>
      <c r="E294" s="104">
        <v>0</v>
      </c>
      <c r="F294" s="104">
        <v>0</v>
      </c>
      <c r="G294" s="104">
        <f t="shared" si="11"/>
        <v>0</v>
      </c>
    </row>
    <row r="295" spans="1:7" ht="37.5">
      <c r="A295" s="7" t="s">
        <v>867</v>
      </c>
      <c r="B295" s="5">
        <v>2298</v>
      </c>
      <c r="C295" s="104">
        <v>-3596</v>
      </c>
      <c r="D295" s="104">
        <v>-2721</v>
      </c>
      <c r="E295" s="104">
        <v>-3430</v>
      </c>
      <c r="F295" s="104"/>
      <c r="G295" s="104">
        <f t="shared" si="11"/>
        <v>-9747</v>
      </c>
    </row>
    <row r="296" spans="1:7" ht="37.5">
      <c r="A296" s="7" t="s">
        <v>868</v>
      </c>
      <c r="B296" s="5">
        <v>2300</v>
      </c>
      <c r="C296" s="104">
        <f>SUM(C298:C299)</f>
        <v>78082</v>
      </c>
      <c r="D296" s="104">
        <f>SUM(D298:D299)</f>
        <v>73480</v>
      </c>
      <c r="E296" s="104">
        <f>SUM(E298:E299)</f>
        <v>75922</v>
      </c>
      <c r="F296" s="104">
        <f>SUM(F298:F299)</f>
        <v>0</v>
      </c>
      <c r="G296" s="104">
        <f t="shared" si="11"/>
        <v>227484</v>
      </c>
    </row>
    <row r="297" spans="1:7" ht="18.75">
      <c r="A297" s="7" t="s">
        <v>726</v>
      </c>
      <c r="B297" s="5" t="s">
        <v>837</v>
      </c>
      <c r="C297" s="104"/>
      <c r="D297" s="104"/>
      <c r="E297" s="104"/>
      <c r="F297" s="104"/>
      <c r="G297" s="104"/>
    </row>
    <row r="298" spans="1:7" ht="37.5">
      <c r="A298" s="7" t="s">
        <v>869</v>
      </c>
      <c r="B298" s="5">
        <v>2371</v>
      </c>
      <c r="C298" s="104">
        <v>0</v>
      </c>
      <c r="D298" s="104">
        <v>0</v>
      </c>
      <c r="E298" s="104">
        <v>0</v>
      </c>
      <c r="F298" s="104"/>
      <c r="G298" s="104">
        <f t="shared" si="11"/>
        <v>0</v>
      </c>
    </row>
    <row r="299" spans="1:7" ht="37.5">
      <c r="A299" s="7" t="s">
        <v>870</v>
      </c>
      <c r="B299" s="5">
        <v>2372</v>
      </c>
      <c r="C299" s="104">
        <v>78082</v>
      </c>
      <c r="D299" s="104">
        <v>73480</v>
      </c>
      <c r="E299" s="104">
        <v>75922</v>
      </c>
      <c r="F299" s="104"/>
      <c r="G299" s="104">
        <f t="shared" si="11"/>
        <v>227484</v>
      </c>
    </row>
    <row r="300" spans="1:7" ht="18.75">
      <c r="A300" s="7" t="s">
        <v>871</v>
      </c>
      <c r="B300" s="5" t="s">
        <v>998</v>
      </c>
      <c r="C300" s="104">
        <v>27466</v>
      </c>
      <c r="D300" s="104">
        <v>31208</v>
      </c>
      <c r="E300" s="104">
        <v>28837</v>
      </c>
      <c r="F300" s="104"/>
      <c r="G300" s="104">
        <f t="shared" si="11"/>
        <v>87511</v>
      </c>
    </row>
    <row r="301" spans="1:7" ht="30" customHeight="1">
      <c r="A301" s="481" t="s">
        <v>872</v>
      </c>
      <c r="B301" s="481"/>
      <c r="C301" s="481"/>
      <c r="D301" s="481"/>
      <c r="E301" s="481"/>
      <c r="F301" s="481"/>
      <c r="G301" s="481"/>
    </row>
    <row r="302" spans="1:7" ht="18.75">
      <c r="A302" s="12" t="s">
        <v>873</v>
      </c>
      <c r="B302" s="10">
        <v>4000</v>
      </c>
      <c r="C302" s="105">
        <f>SUM(C304:C309)</f>
        <v>124019</v>
      </c>
      <c r="D302" s="105">
        <f>SUM(D304:D309)</f>
        <v>18593</v>
      </c>
      <c r="E302" s="105">
        <f>SUM(E304:E309)</f>
        <v>40138</v>
      </c>
      <c r="F302" s="105">
        <f>SUM(F304:F309)</f>
        <v>0</v>
      </c>
      <c r="G302" s="105">
        <f>SUM(G304:G309)</f>
        <v>182750</v>
      </c>
    </row>
    <row r="303" spans="1:7" ht="18.75">
      <c r="A303" s="7" t="s">
        <v>1015</v>
      </c>
      <c r="B303" s="5"/>
      <c r="C303" s="104"/>
      <c r="D303" s="104"/>
      <c r="E303" s="104"/>
      <c r="F303" s="104"/>
      <c r="G303" s="104"/>
    </row>
    <row r="304" spans="1:7" ht="18.75">
      <c r="A304" s="7" t="s">
        <v>874</v>
      </c>
      <c r="B304" s="5">
        <v>4010</v>
      </c>
      <c r="C304" s="104">
        <v>0</v>
      </c>
      <c r="D304" s="104">
        <v>0</v>
      </c>
      <c r="E304" s="104">
        <v>0</v>
      </c>
      <c r="F304" s="104">
        <v>0</v>
      </c>
      <c r="G304" s="104">
        <f t="shared" ref="G304:G309" si="12">SUM(C304:F304)</f>
        <v>0</v>
      </c>
    </row>
    <row r="305" spans="1:7" ht="18.75">
      <c r="A305" s="7" t="s">
        <v>825</v>
      </c>
      <c r="B305" s="5">
        <v>4020</v>
      </c>
      <c r="C305" s="104">
        <v>123683</v>
      </c>
      <c r="D305" s="104">
        <v>2727</v>
      </c>
      <c r="E305" s="104">
        <v>39921</v>
      </c>
      <c r="F305" s="104"/>
      <c r="G305" s="104">
        <f t="shared" si="12"/>
        <v>166331</v>
      </c>
    </row>
    <row r="306" spans="1:7" ht="37.5">
      <c r="A306" s="7" t="s">
        <v>875</v>
      </c>
      <c r="B306" s="5">
        <v>4030</v>
      </c>
      <c r="C306" s="104">
        <v>336</v>
      </c>
      <c r="D306" s="104">
        <v>229</v>
      </c>
      <c r="E306" s="104">
        <v>217</v>
      </c>
      <c r="F306" s="104"/>
      <c r="G306" s="104">
        <f t="shared" si="12"/>
        <v>782</v>
      </c>
    </row>
    <row r="307" spans="1:7" ht="37.5">
      <c r="A307" s="7" t="s">
        <v>832</v>
      </c>
      <c r="B307" s="5">
        <v>4040</v>
      </c>
      <c r="C307" s="104">
        <v>0</v>
      </c>
      <c r="D307" s="104">
        <v>0</v>
      </c>
      <c r="E307" s="104">
        <v>0</v>
      </c>
      <c r="F307" s="104"/>
      <c r="G307" s="104">
        <f t="shared" si="12"/>
        <v>0</v>
      </c>
    </row>
    <row r="308" spans="1:7" ht="56.25">
      <c r="A308" s="7" t="s">
        <v>833</v>
      </c>
      <c r="B308" s="5">
        <v>4050</v>
      </c>
      <c r="C308" s="104">
        <v>0</v>
      </c>
      <c r="D308" s="104">
        <v>0</v>
      </c>
      <c r="E308" s="104">
        <v>0</v>
      </c>
      <c r="F308" s="104"/>
      <c r="G308" s="104">
        <f t="shared" si="12"/>
        <v>0</v>
      </c>
    </row>
    <row r="309" spans="1:7" ht="18.75">
      <c r="A309" s="7" t="s">
        <v>876</v>
      </c>
      <c r="B309" s="5">
        <v>4060</v>
      </c>
      <c r="C309" s="104">
        <v>0</v>
      </c>
      <c r="D309" s="104">
        <v>15637</v>
      </c>
      <c r="E309" s="104">
        <v>0</v>
      </c>
      <c r="F309" s="104">
        <v>0</v>
      </c>
      <c r="G309" s="104">
        <f t="shared" si="12"/>
        <v>15637</v>
      </c>
    </row>
    <row r="310" spans="1:7" ht="18.75">
      <c r="A310" s="12" t="s">
        <v>877</v>
      </c>
      <c r="B310" s="10">
        <v>4065</v>
      </c>
      <c r="C310" s="105">
        <f>C285-C302</f>
        <v>120954</v>
      </c>
      <c r="D310" s="105">
        <f>D285-D302</f>
        <v>98651</v>
      </c>
      <c r="E310" s="105">
        <f>E285-E302</f>
        <v>178331</v>
      </c>
      <c r="F310" s="105">
        <f>F285-F302</f>
        <v>0</v>
      </c>
      <c r="G310" s="105">
        <f>G285-G302</f>
        <v>322014</v>
      </c>
    </row>
    <row r="311" spans="1:7" ht="18.75">
      <c r="A311" s="12" t="s">
        <v>878</v>
      </c>
      <c r="B311" s="10">
        <v>4070</v>
      </c>
      <c r="C311" s="105">
        <f>SUM(C312:C315)</f>
        <v>-3537</v>
      </c>
      <c r="D311" s="105">
        <f>SUM(D312:D315)</f>
        <v>-10632</v>
      </c>
      <c r="E311" s="105">
        <f>SUM(E312:E315)</f>
        <v>-2793</v>
      </c>
      <c r="F311" s="105">
        <f>SUM(F312:F315)</f>
        <v>0</v>
      </c>
      <c r="G311" s="105">
        <f>SUM(G312:G315)</f>
        <v>-16962</v>
      </c>
    </row>
    <row r="312" spans="1:7" ht="18.75">
      <c r="A312" s="7" t="s">
        <v>879</v>
      </c>
      <c r="B312" s="5">
        <v>4071</v>
      </c>
      <c r="C312" s="104">
        <v>0</v>
      </c>
      <c r="D312" s="104">
        <v>0</v>
      </c>
      <c r="E312" s="104">
        <v>0</v>
      </c>
      <c r="F312" s="104"/>
      <c r="G312" s="104">
        <f>SUM(C312:F312)</f>
        <v>0</v>
      </c>
    </row>
    <row r="313" spans="1:7" ht="37.5">
      <c r="A313" s="7" t="s">
        <v>880</v>
      </c>
      <c r="B313" s="5">
        <v>4072</v>
      </c>
      <c r="C313" s="104">
        <v>-3563</v>
      </c>
      <c r="D313" s="104">
        <v>-10660</v>
      </c>
      <c r="E313" s="104">
        <v>-2799</v>
      </c>
      <c r="F313" s="104"/>
      <c r="G313" s="104">
        <f>SUM(C313:F313)</f>
        <v>-17022</v>
      </c>
    </row>
    <row r="314" spans="1:7" ht="18.75">
      <c r="A314" s="7" t="s">
        <v>881</v>
      </c>
      <c r="B314" s="5">
        <v>4073</v>
      </c>
      <c r="C314" s="104">
        <v>0</v>
      </c>
      <c r="D314" s="104">
        <v>0</v>
      </c>
      <c r="E314" s="104">
        <v>0</v>
      </c>
      <c r="F314" s="104"/>
      <c r="G314" s="104">
        <f>SUM(C314:F314)</f>
        <v>0</v>
      </c>
    </row>
    <row r="315" spans="1:7" ht="37.5">
      <c r="A315" s="7" t="s">
        <v>882</v>
      </c>
      <c r="B315" s="5">
        <v>4074</v>
      </c>
      <c r="C315" s="104">
        <v>26</v>
      </c>
      <c r="D315" s="104">
        <v>28</v>
      </c>
      <c r="E315" s="104">
        <v>6</v>
      </c>
      <c r="F315" s="104"/>
      <c r="G315" s="104">
        <f>SUM(C315:F315)</f>
        <v>60</v>
      </c>
    </row>
    <row r="316" spans="1:7" ht="37.5">
      <c r="A316" s="12" t="s">
        <v>1016</v>
      </c>
      <c r="B316" s="10">
        <v>4080</v>
      </c>
      <c r="C316" s="105">
        <f>SUM(C317:C321)</f>
        <v>0</v>
      </c>
      <c r="D316" s="105">
        <f>SUM(D317:D321)</f>
        <v>0</v>
      </c>
      <c r="E316" s="105">
        <f>SUM(E317:E321)</f>
        <v>0</v>
      </c>
      <c r="F316" s="105">
        <f>SUM(F317:F321)</f>
        <v>0</v>
      </c>
      <c r="G316" s="105">
        <f>SUM(G317:G321)</f>
        <v>0</v>
      </c>
    </row>
    <row r="317" spans="1:7" ht="18.75">
      <c r="A317" s="7" t="s">
        <v>883</v>
      </c>
      <c r="B317" s="5">
        <v>4081</v>
      </c>
      <c r="C317" s="104">
        <v>0</v>
      </c>
      <c r="D317" s="104">
        <v>0</v>
      </c>
      <c r="E317" s="104">
        <v>0</v>
      </c>
      <c r="F317" s="104">
        <v>0</v>
      </c>
      <c r="G317" s="104">
        <f>SUM(C317:F317)</f>
        <v>0</v>
      </c>
    </row>
    <row r="318" spans="1:7" ht="18.75">
      <c r="A318" s="7" t="s">
        <v>884</v>
      </c>
      <c r="B318" s="5">
        <v>4082</v>
      </c>
      <c r="C318" s="104">
        <v>0</v>
      </c>
      <c r="D318" s="104">
        <v>0</v>
      </c>
      <c r="E318" s="104">
        <v>0</v>
      </c>
      <c r="F318" s="104">
        <v>0</v>
      </c>
      <c r="G318" s="104">
        <f>SUM(C318:F318)</f>
        <v>0</v>
      </c>
    </row>
    <row r="319" spans="1:7" ht="18.75">
      <c r="A319" s="11" t="s">
        <v>885</v>
      </c>
      <c r="B319" s="5">
        <v>4083</v>
      </c>
      <c r="C319" s="104">
        <v>0</v>
      </c>
      <c r="D319" s="104">
        <v>0</v>
      </c>
      <c r="E319" s="104">
        <v>0</v>
      </c>
      <c r="F319" s="104">
        <v>0</v>
      </c>
      <c r="G319" s="104">
        <f>SUM(C319:F319)</f>
        <v>0</v>
      </c>
    </row>
    <row r="320" spans="1:7" ht="18.75">
      <c r="A320" s="11" t="s">
        <v>886</v>
      </c>
      <c r="B320" s="5">
        <v>4084</v>
      </c>
      <c r="C320" s="104">
        <v>0</v>
      </c>
      <c r="D320" s="104">
        <v>0</v>
      </c>
      <c r="E320" s="104">
        <v>0</v>
      </c>
      <c r="F320" s="104">
        <v>0</v>
      </c>
      <c r="G320" s="104">
        <f>SUM(C320:F320)</f>
        <v>0</v>
      </c>
    </row>
    <row r="321" spans="1:7" ht="18.75">
      <c r="A321" s="11" t="s">
        <v>887</v>
      </c>
      <c r="B321" s="5">
        <v>4085</v>
      </c>
      <c r="C321" s="104">
        <v>0</v>
      </c>
      <c r="D321" s="104">
        <v>0</v>
      </c>
      <c r="E321" s="104">
        <v>0</v>
      </c>
      <c r="F321" s="104">
        <v>0</v>
      </c>
      <c r="G321" s="104">
        <f>SUM(C321:F321)</f>
        <v>0</v>
      </c>
    </row>
    <row r="322" spans="1:7" ht="18.75">
      <c r="A322" s="481" t="s">
        <v>31</v>
      </c>
      <c r="B322" s="481"/>
      <c r="C322" s="481"/>
      <c r="D322" s="481"/>
      <c r="E322" s="481"/>
      <c r="F322" s="481"/>
      <c r="G322" s="481"/>
    </row>
    <row r="323" spans="1:7" ht="37.5">
      <c r="A323" s="12" t="s">
        <v>627</v>
      </c>
      <c r="B323" s="10">
        <v>2410</v>
      </c>
      <c r="C323" s="64">
        <f>SUM(C324:C329)</f>
        <v>835</v>
      </c>
      <c r="D323" s="64">
        <f>SUM(D324:D329)</f>
        <v>949</v>
      </c>
      <c r="E323" s="64">
        <f>SUM(E324:E329)</f>
        <v>1065</v>
      </c>
      <c r="F323" s="64">
        <f>SUM(F324:F329)</f>
        <v>0</v>
      </c>
      <c r="G323" s="105">
        <f>SUM(G324:G329)</f>
        <v>2849</v>
      </c>
    </row>
    <row r="324" spans="1:7" ht="18.75">
      <c r="A324" s="7" t="s">
        <v>628</v>
      </c>
      <c r="B324" s="5">
        <v>2411</v>
      </c>
      <c r="C324" s="11">
        <f>C42</f>
        <v>147</v>
      </c>
      <c r="D324" s="11">
        <v>171</v>
      </c>
      <c r="E324" s="11">
        <v>254</v>
      </c>
      <c r="F324" s="11"/>
      <c r="G324" s="104">
        <f t="shared" ref="G324:G329" si="13">SUM(C324:F324)</f>
        <v>572</v>
      </c>
    </row>
    <row r="325" spans="1:7" ht="18.75">
      <c r="A325" s="7" t="s">
        <v>629</v>
      </c>
      <c r="B325" s="5">
        <v>2412</v>
      </c>
      <c r="C325" s="11">
        <v>0</v>
      </c>
      <c r="D325" s="11">
        <v>0</v>
      </c>
      <c r="E325" s="11">
        <v>0</v>
      </c>
      <c r="F325" s="11">
        <v>0</v>
      </c>
      <c r="G325" s="104">
        <f t="shared" si="13"/>
        <v>0</v>
      </c>
    </row>
    <row r="326" spans="1:7" ht="18.75">
      <c r="A326" s="7" t="s">
        <v>630</v>
      </c>
      <c r="B326" s="5">
        <v>2413</v>
      </c>
      <c r="C326" s="11">
        <v>0</v>
      </c>
      <c r="D326" s="11">
        <v>0</v>
      </c>
      <c r="E326" s="11">
        <v>0</v>
      </c>
      <c r="F326" s="11">
        <v>0</v>
      </c>
      <c r="G326" s="104">
        <f t="shared" si="13"/>
        <v>0</v>
      </c>
    </row>
    <row r="327" spans="1:7" ht="18.75">
      <c r="A327" s="7" t="s">
        <v>631</v>
      </c>
      <c r="B327" s="5">
        <v>2414</v>
      </c>
      <c r="C327" s="11">
        <f>C45</f>
        <v>688</v>
      </c>
      <c r="D327" s="11">
        <v>778</v>
      </c>
      <c r="E327" s="11">
        <v>811</v>
      </c>
      <c r="F327" s="11"/>
      <c r="G327" s="104">
        <f t="shared" si="13"/>
        <v>2277</v>
      </c>
    </row>
    <row r="328" spans="1:7" ht="18.75">
      <c r="A328" s="7" t="s">
        <v>632</v>
      </c>
      <c r="B328" s="5">
        <v>2415</v>
      </c>
      <c r="C328" s="11">
        <v>0</v>
      </c>
      <c r="D328" s="11">
        <v>0</v>
      </c>
      <c r="E328" s="11">
        <v>0</v>
      </c>
      <c r="F328" s="11">
        <v>0</v>
      </c>
      <c r="G328" s="104">
        <f t="shared" si="13"/>
        <v>0</v>
      </c>
    </row>
    <row r="329" spans="1:7" ht="18.75">
      <c r="A329" s="7" t="s">
        <v>958</v>
      </c>
      <c r="B329" s="5">
        <v>2416</v>
      </c>
      <c r="C329" s="11">
        <v>0</v>
      </c>
      <c r="D329" s="11">
        <v>0</v>
      </c>
      <c r="E329" s="11">
        <v>0</v>
      </c>
      <c r="F329" s="11">
        <v>0</v>
      </c>
      <c r="G329" s="104">
        <f t="shared" si="13"/>
        <v>0</v>
      </c>
    </row>
    <row r="330" spans="1:7" ht="18.75">
      <c r="A330" s="12" t="s">
        <v>634</v>
      </c>
      <c r="B330" s="10">
        <v>2420</v>
      </c>
      <c r="C330" s="64">
        <f>SUM(C331:C339)</f>
        <v>1015</v>
      </c>
      <c r="D330" s="64">
        <f>SUM(D331:D339)</f>
        <v>1016</v>
      </c>
      <c r="E330" s="64">
        <f>SUM(E331:E339)</f>
        <v>1015</v>
      </c>
      <c r="F330" s="64">
        <f>SUM(F331:F339)</f>
        <v>0</v>
      </c>
      <c r="G330" s="105">
        <f>SUM(G331:G339)</f>
        <v>3046</v>
      </c>
    </row>
    <row r="331" spans="1:7" ht="18.75">
      <c r="A331" s="7" t="s">
        <v>675</v>
      </c>
      <c r="B331" s="5">
        <v>2421</v>
      </c>
      <c r="C331" s="11">
        <v>0</v>
      </c>
      <c r="D331" s="11">
        <v>0</v>
      </c>
      <c r="E331" s="11">
        <v>0</v>
      </c>
      <c r="F331" s="11">
        <v>0</v>
      </c>
      <c r="G331" s="104">
        <f t="shared" ref="G331:G339" si="14">SUM(C331:F331)</f>
        <v>0</v>
      </c>
    </row>
    <row r="332" spans="1:7" ht="18.75">
      <c r="A332" s="7" t="s">
        <v>676</v>
      </c>
      <c r="B332" s="5">
        <v>2422</v>
      </c>
      <c r="C332" s="11">
        <f>C48</f>
        <v>1015</v>
      </c>
      <c r="D332" s="11">
        <v>1016</v>
      </c>
      <c r="E332" s="11">
        <v>1015</v>
      </c>
      <c r="F332" s="11"/>
      <c r="G332" s="104">
        <f t="shared" si="14"/>
        <v>3046</v>
      </c>
    </row>
    <row r="333" spans="1:7" ht="18.75">
      <c r="A333" s="7" t="s">
        <v>677</v>
      </c>
      <c r="B333" s="5">
        <v>2423</v>
      </c>
      <c r="C333" s="11">
        <v>0</v>
      </c>
      <c r="D333" s="11">
        <v>0</v>
      </c>
      <c r="E333" s="11"/>
      <c r="F333" s="11"/>
      <c r="G333" s="104">
        <f t="shared" si="14"/>
        <v>0</v>
      </c>
    </row>
    <row r="334" spans="1:7" ht="37.5">
      <c r="A334" s="7" t="s">
        <v>678</v>
      </c>
      <c r="B334" s="5">
        <v>2424</v>
      </c>
      <c r="C334" s="11">
        <v>0</v>
      </c>
      <c r="D334" s="11">
        <v>0</v>
      </c>
      <c r="E334" s="11">
        <v>0</v>
      </c>
      <c r="F334" s="11">
        <v>0</v>
      </c>
      <c r="G334" s="104">
        <f t="shared" si="14"/>
        <v>0</v>
      </c>
    </row>
    <row r="335" spans="1:7" ht="75">
      <c r="A335" s="7" t="s">
        <v>679</v>
      </c>
      <c r="B335" s="5">
        <v>2425</v>
      </c>
      <c r="C335" s="11">
        <v>0</v>
      </c>
      <c r="D335" s="11">
        <v>0</v>
      </c>
      <c r="E335" s="11">
        <v>0</v>
      </c>
      <c r="F335" s="11">
        <v>0</v>
      </c>
      <c r="G335" s="104">
        <f t="shared" si="14"/>
        <v>0</v>
      </c>
    </row>
    <row r="336" spans="1:7" ht="37.5">
      <c r="A336" s="7" t="s">
        <v>680</v>
      </c>
      <c r="B336" s="5">
        <v>2426</v>
      </c>
      <c r="C336" s="11">
        <v>0</v>
      </c>
      <c r="D336" s="11">
        <v>0</v>
      </c>
      <c r="E336" s="11">
        <v>0</v>
      </c>
      <c r="F336" s="11">
        <v>0</v>
      </c>
      <c r="G336" s="104">
        <f t="shared" si="14"/>
        <v>0</v>
      </c>
    </row>
    <row r="337" spans="1:7" ht="37.5">
      <c r="A337" s="7" t="s">
        <v>681</v>
      </c>
      <c r="B337" s="5">
        <v>2427</v>
      </c>
      <c r="C337" s="11">
        <v>0</v>
      </c>
      <c r="D337" s="11">
        <v>0</v>
      </c>
      <c r="E337" s="11">
        <v>0</v>
      </c>
      <c r="F337" s="11">
        <v>0</v>
      </c>
      <c r="G337" s="104">
        <f t="shared" si="14"/>
        <v>0</v>
      </c>
    </row>
    <row r="338" spans="1:7" ht="18.75">
      <c r="A338" s="7" t="s">
        <v>682</v>
      </c>
      <c r="B338" s="5">
        <v>2428</v>
      </c>
      <c r="C338" s="11">
        <v>0</v>
      </c>
      <c r="D338" s="11">
        <v>0</v>
      </c>
      <c r="E338" s="11">
        <v>0</v>
      </c>
      <c r="F338" s="11">
        <v>0</v>
      </c>
      <c r="G338" s="104">
        <f t="shared" si="14"/>
        <v>0</v>
      </c>
    </row>
    <row r="339" spans="1:7" ht="18.75">
      <c r="A339" s="7" t="s">
        <v>54</v>
      </c>
      <c r="B339" s="5">
        <v>2429</v>
      </c>
      <c r="C339" s="11">
        <v>0</v>
      </c>
      <c r="D339" s="11">
        <v>0</v>
      </c>
      <c r="E339" s="11">
        <v>0</v>
      </c>
      <c r="F339" s="11">
        <v>0</v>
      </c>
      <c r="G339" s="104">
        <f t="shared" si="14"/>
        <v>0</v>
      </c>
    </row>
    <row r="340" spans="1:7" ht="18.75">
      <c r="A340" s="12" t="s">
        <v>683</v>
      </c>
      <c r="B340" s="10">
        <v>2430</v>
      </c>
      <c r="C340" s="64">
        <f>SUM(C341:C343)</f>
        <v>8259</v>
      </c>
      <c r="D340" s="64">
        <f>SUM(D341:D343)</f>
        <v>9330</v>
      </c>
      <c r="E340" s="64">
        <f>SUM(E341:E343)</f>
        <v>9730</v>
      </c>
      <c r="F340" s="64">
        <f>SUM(F341:F343)</f>
        <v>0</v>
      </c>
      <c r="G340" s="105">
        <f>SUM(G341:G343)</f>
        <v>27319</v>
      </c>
    </row>
    <row r="341" spans="1:7" ht="18.75">
      <c r="A341" s="7" t="s">
        <v>684</v>
      </c>
      <c r="B341" s="5">
        <v>2431</v>
      </c>
      <c r="C341" s="11">
        <f>C60</f>
        <v>8256</v>
      </c>
      <c r="D341" s="11">
        <v>9326</v>
      </c>
      <c r="E341" s="11">
        <v>9729</v>
      </c>
      <c r="F341" s="11"/>
      <c r="G341" s="104">
        <f>SUM(C341:F341)</f>
        <v>27311</v>
      </c>
    </row>
    <row r="342" spans="1:7" ht="18.75">
      <c r="A342" s="7" t="s">
        <v>685</v>
      </c>
      <c r="B342" s="5">
        <v>2432</v>
      </c>
      <c r="C342" s="11">
        <f>C61</f>
        <v>3</v>
      </c>
      <c r="D342" s="11">
        <v>4</v>
      </c>
      <c r="E342" s="11">
        <v>1</v>
      </c>
      <c r="F342" s="11"/>
      <c r="G342" s="104">
        <f>SUM(C342:F342)</f>
        <v>8</v>
      </c>
    </row>
    <row r="343" spans="1:7" ht="18.75">
      <c r="A343" s="7" t="s">
        <v>633</v>
      </c>
      <c r="B343" s="5">
        <v>2433</v>
      </c>
      <c r="C343" s="11">
        <v>0</v>
      </c>
      <c r="D343" s="11">
        <v>0</v>
      </c>
      <c r="E343" s="11">
        <v>0</v>
      </c>
      <c r="F343" s="11">
        <v>0</v>
      </c>
      <c r="G343" s="104">
        <f>SUM(C343:F343)</f>
        <v>0</v>
      </c>
    </row>
    <row r="344" spans="1:7" ht="18.75">
      <c r="A344" s="12" t="s">
        <v>999</v>
      </c>
      <c r="B344" s="10">
        <v>2500</v>
      </c>
      <c r="C344" s="11">
        <f>C345</f>
        <v>10955</v>
      </c>
      <c r="D344" s="11">
        <f>D345</f>
        <v>12542</v>
      </c>
      <c r="E344" s="11">
        <f>E345</f>
        <v>13207</v>
      </c>
      <c r="F344" s="11">
        <f>F345</f>
        <v>0</v>
      </c>
      <c r="G344" s="104">
        <f>SUM(C344:F344)</f>
        <v>36704</v>
      </c>
    </row>
    <row r="345" spans="1:7" ht="37.5">
      <c r="A345" s="7" t="s">
        <v>688</v>
      </c>
      <c r="B345" s="5">
        <v>2501</v>
      </c>
      <c r="C345" s="11">
        <f>C65</f>
        <v>10955</v>
      </c>
      <c r="D345" s="11">
        <v>12542</v>
      </c>
      <c r="E345" s="11">
        <v>13207</v>
      </c>
      <c r="F345" s="11"/>
      <c r="G345" s="104">
        <f>SUM(C345:F345)</f>
        <v>36704</v>
      </c>
    </row>
    <row r="346" spans="1:7" ht="32.25" customHeight="1">
      <c r="A346" s="481" t="s">
        <v>1017</v>
      </c>
      <c r="B346" s="481"/>
      <c r="C346" s="481"/>
      <c r="D346" s="481"/>
      <c r="E346" s="481"/>
      <c r="F346" s="481"/>
      <c r="G346" s="481"/>
    </row>
    <row r="347" spans="1:7" ht="75">
      <c r="A347" s="7" t="s">
        <v>895</v>
      </c>
      <c r="B347" s="5">
        <v>2141</v>
      </c>
      <c r="C347" s="11">
        <v>0</v>
      </c>
      <c r="D347" s="11">
        <v>0</v>
      </c>
      <c r="E347" s="11">
        <v>0</v>
      </c>
      <c r="F347" s="11">
        <v>0</v>
      </c>
      <c r="G347" s="104">
        <f>SUM(C347:F347)</f>
        <v>0</v>
      </c>
    </row>
    <row r="348" spans="1:7" ht="37.5">
      <c r="A348" s="7" t="s">
        <v>896</v>
      </c>
      <c r="B348" s="5">
        <v>2142</v>
      </c>
      <c r="C348" s="11">
        <v>0</v>
      </c>
      <c r="D348" s="11">
        <v>0</v>
      </c>
      <c r="E348" s="11">
        <v>0</v>
      </c>
      <c r="F348" s="11">
        <v>0</v>
      </c>
      <c r="G348" s="104">
        <f>SUM(C348:F348)</f>
        <v>0</v>
      </c>
    </row>
    <row r="349" spans="1:7" ht="18.75">
      <c r="A349" s="12" t="s">
        <v>897</v>
      </c>
      <c r="B349" s="10">
        <v>2143</v>
      </c>
      <c r="C349" s="64">
        <f>C347+C348</f>
        <v>0</v>
      </c>
      <c r="D349" s="64">
        <f>D347+D348</f>
        <v>0</v>
      </c>
      <c r="E349" s="64">
        <f>E347+E348</f>
        <v>0</v>
      </c>
      <c r="F349" s="64">
        <f>F347+F348</f>
        <v>0</v>
      </c>
      <c r="G349" s="105">
        <f>G347+G348</f>
        <v>0</v>
      </c>
    </row>
    <row r="350" spans="1:7" ht="18">
      <c r="A350" s="28"/>
      <c r="B350" s="29"/>
      <c r="C350" s="28"/>
      <c r="D350" s="28"/>
      <c r="E350" s="28"/>
      <c r="F350" s="28"/>
      <c r="G350" s="28"/>
    </row>
    <row r="351" spans="1:7" ht="18">
      <c r="A351" s="28"/>
      <c r="B351" s="29"/>
      <c r="C351" s="28"/>
      <c r="D351" s="28"/>
      <c r="E351" s="28"/>
      <c r="F351" s="28"/>
      <c r="G351" s="28"/>
    </row>
    <row r="352" spans="1:7" ht="18.75">
      <c r="A352" s="2" t="s">
        <v>596</v>
      </c>
      <c r="B352" s="3"/>
      <c r="C352" s="30"/>
      <c r="D352" s="2"/>
      <c r="E352" s="485" t="s">
        <v>164</v>
      </c>
      <c r="F352" s="485"/>
      <c r="G352" s="485"/>
    </row>
    <row r="353" spans="1:7" ht="18.75">
      <c r="A353" s="2"/>
      <c r="B353" s="3"/>
      <c r="C353" s="3" t="s">
        <v>898</v>
      </c>
      <c r="D353" s="2"/>
      <c r="E353" s="484" t="s">
        <v>899</v>
      </c>
      <c r="F353" s="484"/>
      <c r="G353" s="484"/>
    </row>
    <row r="354" spans="1:7" ht="18.75">
      <c r="A354" s="2"/>
      <c r="B354" s="3"/>
      <c r="C354" s="2"/>
      <c r="D354" s="2"/>
      <c r="E354" s="2"/>
      <c r="F354" s="2"/>
      <c r="G354" s="2"/>
    </row>
    <row r="355" spans="1:7" ht="18.75">
      <c r="A355" s="2"/>
      <c r="B355" s="3"/>
      <c r="C355" s="2"/>
      <c r="D355" s="2"/>
      <c r="E355" s="483"/>
      <c r="F355" s="483"/>
      <c r="G355" s="483"/>
    </row>
  </sheetData>
  <mergeCells count="40">
    <mergeCell ref="A12:A13"/>
    <mergeCell ref="B12:B13"/>
    <mergeCell ref="G12:G13"/>
    <mergeCell ref="C12:F12"/>
    <mergeCell ref="A10:G10"/>
    <mergeCell ref="D2:G2"/>
    <mergeCell ref="A6:G6"/>
    <mergeCell ref="A7:G7"/>
    <mergeCell ref="A8:G8"/>
    <mergeCell ref="A15:G15"/>
    <mergeCell ref="A67:G67"/>
    <mergeCell ref="A40:G40"/>
    <mergeCell ref="A78:G78"/>
    <mergeCell ref="G134:G135"/>
    <mergeCell ref="A134:A135"/>
    <mergeCell ref="C134:F134"/>
    <mergeCell ref="B134:B135"/>
    <mergeCell ref="A132:G132"/>
    <mergeCell ref="A103:G103"/>
    <mergeCell ref="A76:G76"/>
    <mergeCell ref="A130:G131"/>
    <mergeCell ref="A115:G115"/>
    <mergeCell ref="A87:G87"/>
    <mergeCell ref="A279:G279"/>
    <mergeCell ref="B281:B282"/>
    <mergeCell ref="A281:A282"/>
    <mergeCell ref="A168:G168"/>
    <mergeCell ref="A244:G244"/>
    <mergeCell ref="A258:G258"/>
    <mergeCell ref="A231:G231"/>
    <mergeCell ref="A137:G137"/>
    <mergeCell ref="A301:G301"/>
    <mergeCell ref="C281:F281"/>
    <mergeCell ref="E355:G355"/>
    <mergeCell ref="E353:G353"/>
    <mergeCell ref="E352:G352"/>
    <mergeCell ref="A322:G322"/>
    <mergeCell ref="A346:G346"/>
    <mergeCell ref="A284:G284"/>
    <mergeCell ref="G281:G282"/>
  </mergeCells>
  <phoneticPr fontId="0" type="noConversion"/>
  <pageMargins left="0.78740157480314965" right="0.39370078740157483" top="0.39370078740157483" bottom="0.39370078740157483" header="0.31496062992125984" footer="0.31496062992125984"/>
  <pageSetup paperSize="9" orientation="landscape" r:id="rId1"/>
  <rowBreaks count="2" manualBreakCount="2">
    <brk id="86" max="6" man="1"/>
    <brk id="10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59"/>
  <sheetViews>
    <sheetView view="pageBreakPreview" zoomScaleNormal="100" zoomScaleSheetLayoutView="100" workbookViewId="0">
      <selection activeCell="B7" sqref="B7"/>
    </sheetView>
  </sheetViews>
  <sheetFormatPr defaultRowHeight="15"/>
  <cols>
    <col min="1" max="1" width="27.7109375" customWidth="1"/>
    <col min="2" max="2" width="15" customWidth="1"/>
    <col min="3" max="3" width="15.140625" customWidth="1"/>
    <col min="4" max="4" width="14.28515625" customWidth="1"/>
    <col min="5" max="5" width="14.42578125" customWidth="1"/>
    <col min="6" max="6" width="15.85546875" customWidth="1"/>
  </cols>
  <sheetData>
    <row r="1" spans="1:14" ht="15.75">
      <c r="A1" s="505" t="s">
        <v>563</v>
      </c>
      <c r="B1" s="505"/>
      <c r="C1" s="505"/>
      <c r="D1" s="505"/>
      <c r="E1" s="505"/>
      <c r="F1" s="505"/>
    </row>
    <row r="2" spans="1:14" ht="15.75">
      <c r="A2" s="226"/>
      <c r="B2" s="226"/>
      <c r="C2" s="226"/>
      <c r="D2" s="226"/>
      <c r="E2" s="226"/>
      <c r="F2" s="226"/>
    </row>
    <row r="3" spans="1:14">
      <c r="A3" s="501" t="s">
        <v>369</v>
      </c>
      <c r="B3" s="501"/>
      <c r="C3" s="501"/>
      <c r="D3" s="501"/>
      <c r="E3" s="501"/>
      <c r="F3" s="501"/>
      <c r="G3" s="502"/>
      <c r="H3" s="502"/>
      <c r="I3" s="502"/>
      <c r="J3" s="502"/>
      <c r="K3" s="502"/>
      <c r="L3" s="502"/>
      <c r="M3" s="502"/>
      <c r="N3" s="502"/>
    </row>
    <row r="4" spans="1:14" ht="21" customHeight="1">
      <c r="A4" s="131" t="s">
        <v>165</v>
      </c>
      <c r="B4" s="499" t="s">
        <v>953</v>
      </c>
      <c r="C4" s="499"/>
      <c r="D4" s="499"/>
      <c r="E4" s="499"/>
      <c r="F4" s="499" t="s">
        <v>364</v>
      </c>
      <c r="G4" s="238"/>
      <c r="H4" s="239"/>
      <c r="I4" s="239"/>
      <c r="J4" s="239"/>
      <c r="K4" s="239"/>
      <c r="L4" s="239"/>
      <c r="M4" s="239"/>
      <c r="N4" s="240"/>
    </row>
    <row r="5" spans="1:14" ht="29.25" customHeight="1">
      <c r="A5" s="130"/>
      <c r="B5" s="241" t="s">
        <v>954</v>
      </c>
      <c r="C5" s="241" t="s">
        <v>955</v>
      </c>
      <c r="D5" s="241" t="s">
        <v>956</v>
      </c>
      <c r="E5" s="241" t="s">
        <v>957</v>
      </c>
      <c r="F5" s="499"/>
      <c r="G5" s="240"/>
      <c r="H5" s="240"/>
      <c r="I5" s="240"/>
      <c r="J5" s="240"/>
      <c r="K5" s="240"/>
      <c r="L5" s="240"/>
      <c r="M5" s="240"/>
      <c r="N5" s="240"/>
    </row>
    <row r="6" spans="1:14" ht="27" customHeight="1">
      <c r="A6" s="113" t="s">
        <v>200</v>
      </c>
      <c r="B6" s="242">
        <v>11134</v>
      </c>
      <c r="C6" s="242">
        <v>11339</v>
      </c>
      <c r="D6" s="242">
        <v>10955</v>
      </c>
      <c r="E6" s="242"/>
      <c r="F6" s="243">
        <f>SUM(B6:E6)</f>
        <v>33428</v>
      </c>
      <c r="G6" s="240"/>
      <c r="H6" s="240"/>
      <c r="I6" s="240"/>
      <c r="J6" s="240"/>
      <c r="K6" s="240"/>
      <c r="L6" s="240"/>
      <c r="M6" s="240"/>
      <c r="N6" s="240"/>
    </row>
    <row r="7" spans="1:14" s="109" customFormat="1" ht="25.5">
      <c r="A7" s="237" t="s">
        <v>201</v>
      </c>
      <c r="B7" s="244">
        <v>8604</v>
      </c>
      <c r="C7" s="244">
        <v>13116</v>
      </c>
      <c r="D7" s="244">
        <v>13544</v>
      </c>
      <c r="E7" s="244"/>
      <c r="F7" s="243">
        <f>SUM(B7:E7)</f>
        <v>35264</v>
      </c>
      <c r="G7" s="245"/>
      <c r="H7" s="245"/>
      <c r="I7" s="245"/>
      <c r="J7" s="245"/>
      <c r="K7" s="245"/>
      <c r="L7" s="245"/>
      <c r="M7" s="245"/>
      <c r="N7" s="245"/>
    </row>
    <row r="8" spans="1:14">
      <c r="A8" s="113" t="s">
        <v>202</v>
      </c>
      <c r="B8" s="242">
        <v>85</v>
      </c>
      <c r="C8" s="242">
        <v>106</v>
      </c>
      <c r="D8" s="242">
        <v>107</v>
      </c>
      <c r="E8" s="242"/>
      <c r="F8" s="243">
        <f t="shared" ref="F8:F13" si="0">SUM(B8:E8)</f>
        <v>298</v>
      </c>
      <c r="G8" s="240"/>
      <c r="H8" s="240"/>
      <c r="I8" s="240"/>
      <c r="J8" s="240"/>
      <c r="K8" s="240"/>
      <c r="L8" s="240"/>
      <c r="M8" s="240"/>
      <c r="N8" s="240"/>
    </row>
    <row r="9" spans="1:14">
      <c r="A9" s="113" t="s">
        <v>203</v>
      </c>
      <c r="B9" s="242">
        <v>2</v>
      </c>
      <c r="C9" s="242">
        <v>1</v>
      </c>
      <c r="D9" s="242">
        <v>0</v>
      </c>
      <c r="E9" s="242"/>
      <c r="F9" s="243">
        <f t="shared" si="0"/>
        <v>3</v>
      </c>
      <c r="G9" s="240"/>
      <c r="H9" s="240"/>
      <c r="I9" s="240"/>
      <c r="J9" s="240"/>
      <c r="K9" s="240"/>
      <c r="L9" s="240"/>
      <c r="M9" s="240"/>
      <c r="N9" s="240"/>
    </row>
    <row r="10" spans="1:14">
      <c r="A10" s="113" t="s">
        <v>204</v>
      </c>
      <c r="B10" s="242">
        <v>0</v>
      </c>
      <c r="C10" s="242">
        <v>0</v>
      </c>
      <c r="D10" s="242">
        <v>0</v>
      </c>
      <c r="E10" s="242"/>
      <c r="F10" s="243">
        <f t="shared" si="0"/>
        <v>0</v>
      </c>
      <c r="G10" s="240"/>
      <c r="H10" s="240"/>
      <c r="I10" s="240"/>
      <c r="J10" s="240"/>
      <c r="K10" s="240"/>
      <c r="L10" s="240"/>
      <c r="M10" s="240"/>
      <c r="N10" s="240"/>
    </row>
    <row r="11" spans="1:14" s="110" customFormat="1">
      <c r="A11" s="237" t="s">
        <v>205</v>
      </c>
      <c r="B11" s="244">
        <v>266</v>
      </c>
      <c r="C11" s="244">
        <v>216</v>
      </c>
      <c r="D11" s="244">
        <v>0</v>
      </c>
      <c r="E11" s="244"/>
      <c r="F11" s="243">
        <f t="shared" si="0"/>
        <v>482</v>
      </c>
      <c r="G11" s="246"/>
      <c r="H11" s="246"/>
      <c r="I11" s="246"/>
      <c r="J11" s="246"/>
      <c r="K11" s="246"/>
      <c r="L11" s="246"/>
      <c r="M11" s="246"/>
      <c r="N11" s="246"/>
    </row>
    <row r="12" spans="1:14" s="110" customFormat="1" ht="15" customHeight="1">
      <c r="A12" s="237" t="s">
        <v>206</v>
      </c>
      <c r="B12" s="244">
        <v>0</v>
      </c>
      <c r="C12" s="244">
        <v>991</v>
      </c>
      <c r="D12" s="244">
        <v>809</v>
      </c>
      <c r="E12" s="244"/>
      <c r="F12" s="243">
        <f t="shared" si="0"/>
        <v>1800</v>
      </c>
      <c r="G12" s="246"/>
      <c r="H12" s="246"/>
      <c r="I12" s="246"/>
      <c r="J12" s="246"/>
      <c r="K12" s="246"/>
      <c r="L12" s="246"/>
      <c r="M12" s="246"/>
      <c r="N12" s="246"/>
    </row>
    <row r="13" spans="1:14" s="110" customFormat="1" ht="15.75" customHeight="1">
      <c r="A13" s="237" t="s">
        <v>207</v>
      </c>
      <c r="B13" s="244">
        <v>0</v>
      </c>
      <c r="C13" s="244">
        <v>0</v>
      </c>
      <c r="D13" s="244">
        <v>0</v>
      </c>
      <c r="E13" s="247"/>
      <c r="F13" s="243">
        <f t="shared" si="0"/>
        <v>0</v>
      </c>
      <c r="G13" s="246"/>
      <c r="H13" s="246"/>
      <c r="I13" s="246"/>
      <c r="J13" s="246"/>
      <c r="K13" s="246"/>
      <c r="L13" s="246"/>
      <c r="M13" s="246"/>
      <c r="N13" s="246"/>
    </row>
    <row r="14" spans="1:14" s="109" customFormat="1">
      <c r="A14" s="114" t="s">
        <v>166</v>
      </c>
      <c r="B14" s="248">
        <f>SUM(B6:B13)</f>
        <v>20091</v>
      </c>
      <c r="C14" s="248">
        <f>SUM(C6:C13)</f>
        <v>25769</v>
      </c>
      <c r="D14" s="248">
        <f>SUM(D6:D13)</f>
        <v>25415</v>
      </c>
      <c r="E14" s="248">
        <f>SUM(E6:E13)</f>
        <v>0</v>
      </c>
      <c r="F14" s="248">
        <f>SUM(F6:F13)</f>
        <v>71275</v>
      </c>
      <c r="G14" s="245"/>
      <c r="H14" s="245"/>
      <c r="I14" s="245"/>
      <c r="J14" s="245"/>
      <c r="K14" s="245"/>
      <c r="L14" s="245"/>
      <c r="M14" s="245"/>
      <c r="N14" s="245"/>
    </row>
    <row r="15" spans="1:14">
      <c r="A15" s="112"/>
      <c r="B15" s="249"/>
      <c r="C15" s="249"/>
      <c r="D15" s="249"/>
      <c r="E15" s="249"/>
      <c r="F15" s="249"/>
      <c r="G15" s="240"/>
      <c r="H15" s="240"/>
      <c r="I15" s="240"/>
      <c r="J15" s="240"/>
      <c r="K15" s="240"/>
      <c r="L15" s="240"/>
      <c r="M15" s="240"/>
      <c r="N15" s="240"/>
    </row>
    <row r="16" spans="1:14">
      <c r="A16" s="112"/>
      <c r="B16" s="249"/>
      <c r="C16" s="249"/>
      <c r="D16" s="249"/>
      <c r="E16" s="249"/>
      <c r="F16" s="249"/>
      <c r="G16" s="240"/>
      <c r="H16" s="240"/>
      <c r="I16" s="240"/>
      <c r="J16" s="240"/>
      <c r="K16" s="240"/>
      <c r="L16" s="240"/>
      <c r="M16" s="240"/>
      <c r="N16" s="240"/>
    </row>
    <row r="17" spans="1:14">
      <c r="A17" s="501" t="s">
        <v>370</v>
      </c>
      <c r="B17" s="501"/>
      <c r="C17" s="501"/>
      <c r="D17" s="501"/>
      <c r="E17" s="501"/>
      <c r="F17" s="502"/>
      <c r="G17" s="240"/>
      <c r="H17" s="240"/>
      <c r="I17" s="240"/>
      <c r="J17" s="240"/>
      <c r="K17" s="240"/>
      <c r="L17" s="240"/>
      <c r="M17" s="240"/>
      <c r="N17" s="240"/>
    </row>
    <row r="18" spans="1:14" ht="23.25" customHeight="1">
      <c r="A18" s="131" t="s">
        <v>165</v>
      </c>
      <c r="B18" s="499" t="s">
        <v>953</v>
      </c>
      <c r="C18" s="499"/>
      <c r="D18" s="499"/>
      <c r="E18" s="499"/>
      <c r="F18" s="499" t="s">
        <v>364</v>
      </c>
      <c r="G18" s="240"/>
      <c r="H18" s="240"/>
      <c r="I18" s="240"/>
      <c r="J18" s="240"/>
      <c r="K18" s="240"/>
      <c r="L18" s="240"/>
      <c r="M18" s="240"/>
      <c r="N18" s="240"/>
    </row>
    <row r="19" spans="1:14" ht="24" customHeight="1">
      <c r="A19" s="130"/>
      <c r="B19" s="241" t="s">
        <v>954</v>
      </c>
      <c r="C19" s="241" t="s">
        <v>955</v>
      </c>
      <c r="D19" s="241" t="s">
        <v>956</v>
      </c>
      <c r="E19" s="241" t="s">
        <v>957</v>
      </c>
      <c r="F19" s="499"/>
      <c r="G19" s="240"/>
      <c r="H19" s="240"/>
      <c r="I19" s="240"/>
      <c r="J19" s="240"/>
      <c r="K19" s="240"/>
      <c r="L19" s="240"/>
      <c r="M19" s="240"/>
      <c r="N19" s="240"/>
    </row>
    <row r="20" spans="1:14" s="110" customFormat="1" ht="25.5">
      <c r="A20" s="98" t="s">
        <v>167</v>
      </c>
      <c r="B20" s="250">
        <v>4</v>
      </c>
      <c r="C20" s="250">
        <v>1</v>
      </c>
      <c r="D20" s="250">
        <v>1</v>
      </c>
      <c r="E20" s="250"/>
      <c r="F20" s="251">
        <f>SUM(B20:E20)</f>
        <v>6</v>
      </c>
      <c r="G20" s="246"/>
      <c r="H20" s="246"/>
      <c r="I20" s="246"/>
      <c r="J20" s="246"/>
      <c r="K20" s="246"/>
      <c r="L20" s="246"/>
      <c r="M20" s="246"/>
      <c r="N20" s="246"/>
    </row>
    <row r="21" spans="1:14" s="111" customFormat="1">
      <c r="A21" s="115" t="s">
        <v>168</v>
      </c>
      <c r="B21" s="252">
        <v>144</v>
      </c>
      <c r="C21" s="252">
        <v>88</v>
      </c>
      <c r="D21" s="252">
        <v>85</v>
      </c>
      <c r="E21" s="252"/>
      <c r="F21" s="253">
        <f>SUM(B21:E21)</f>
        <v>317</v>
      </c>
      <c r="G21" s="240"/>
      <c r="H21" s="240"/>
      <c r="I21" s="240"/>
      <c r="J21" s="240"/>
      <c r="K21" s="240"/>
      <c r="L21" s="240"/>
      <c r="M21" s="240"/>
      <c r="N21" s="240"/>
    </row>
    <row r="22" spans="1:14">
      <c r="A22" s="116" t="s">
        <v>166</v>
      </c>
      <c r="B22" s="254">
        <f>SUM(B20:B21)</f>
        <v>148</v>
      </c>
      <c r="C22" s="254">
        <f>SUM(C20:C21)</f>
        <v>89</v>
      </c>
      <c r="D22" s="254">
        <f>SUM(D20:D21)</f>
        <v>86</v>
      </c>
      <c r="E22" s="254">
        <f>SUM(E20:E21)</f>
        <v>0</v>
      </c>
      <c r="F22" s="254">
        <f>SUM(F20:F21)</f>
        <v>323</v>
      </c>
      <c r="G22" s="240"/>
      <c r="H22" s="240"/>
      <c r="I22" s="240"/>
      <c r="J22" s="240"/>
      <c r="K22" s="240"/>
      <c r="L22" s="240"/>
      <c r="M22" s="240"/>
      <c r="N22" s="240"/>
    </row>
    <row r="23" spans="1:14" ht="42.75" customHeight="1">
      <c r="A23" s="112"/>
      <c r="B23" s="255"/>
      <c r="C23" s="255"/>
      <c r="D23" s="255"/>
      <c r="E23" s="255"/>
      <c r="F23" s="255"/>
      <c r="G23" s="240"/>
      <c r="H23" s="240"/>
      <c r="I23" s="240"/>
      <c r="J23" s="240"/>
      <c r="K23" s="240"/>
      <c r="L23" s="240"/>
      <c r="M23" s="240"/>
      <c r="N23" s="240"/>
    </row>
    <row r="24" spans="1:14">
      <c r="A24" s="501" t="s">
        <v>371</v>
      </c>
      <c r="B24" s="501"/>
      <c r="C24" s="501"/>
      <c r="D24" s="501"/>
      <c r="E24" s="501"/>
      <c r="F24" s="501"/>
      <c r="G24" s="240"/>
      <c r="H24" s="240"/>
      <c r="I24" s="240"/>
      <c r="J24" s="240"/>
      <c r="K24" s="240"/>
      <c r="L24" s="240"/>
      <c r="M24" s="240"/>
      <c r="N24" s="240"/>
    </row>
    <row r="25" spans="1:14" ht="25.5" customHeight="1">
      <c r="A25" s="131" t="s">
        <v>165</v>
      </c>
      <c r="B25" s="499" t="s">
        <v>953</v>
      </c>
      <c r="C25" s="499"/>
      <c r="D25" s="499"/>
      <c r="E25" s="499"/>
      <c r="F25" s="499" t="s">
        <v>364</v>
      </c>
      <c r="G25" s="240"/>
      <c r="H25" s="240"/>
      <c r="I25" s="240"/>
      <c r="J25" s="240"/>
      <c r="K25" s="240"/>
      <c r="L25" s="240"/>
      <c r="M25" s="240"/>
      <c r="N25" s="240"/>
    </row>
    <row r="26" spans="1:14" ht="24.75" customHeight="1">
      <c r="A26" s="130"/>
      <c r="B26" s="241" t="s">
        <v>954</v>
      </c>
      <c r="C26" s="241" t="s">
        <v>955</v>
      </c>
      <c r="D26" s="241" t="s">
        <v>956</v>
      </c>
      <c r="E26" s="241" t="s">
        <v>957</v>
      </c>
      <c r="F26" s="499"/>
      <c r="G26" s="240"/>
      <c r="H26" s="240"/>
      <c r="I26" s="240"/>
      <c r="J26" s="240"/>
      <c r="K26" s="240"/>
      <c r="L26" s="240"/>
      <c r="M26" s="240"/>
      <c r="N26" s="240"/>
    </row>
    <row r="27" spans="1:14" s="111" customFormat="1">
      <c r="A27" s="115" t="s">
        <v>169</v>
      </c>
      <c r="B27" s="252">
        <v>124</v>
      </c>
      <c r="C27" s="252">
        <v>133</v>
      </c>
      <c r="D27" s="252">
        <v>181</v>
      </c>
      <c r="E27" s="256"/>
      <c r="F27" s="257">
        <f>SUM(B27:E27)</f>
        <v>438</v>
      </c>
      <c r="G27" s="240"/>
      <c r="H27" s="240"/>
      <c r="I27" s="240"/>
      <c r="J27" s="240"/>
      <c r="K27" s="240"/>
      <c r="L27" s="240"/>
      <c r="M27" s="240"/>
      <c r="N27" s="240"/>
    </row>
    <row r="28" spans="1:14" s="111" customFormat="1" ht="25.5">
      <c r="A28" s="115" t="s">
        <v>170</v>
      </c>
      <c r="B28" s="252">
        <v>241</v>
      </c>
      <c r="C28" s="252">
        <v>532</v>
      </c>
      <c r="D28" s="252">
        <v>251</v>
      </c>
      <c r="E28" s="252"/>
      <c r="F28" s="257">
        <f>SUM(B28:E28)</f>
        <v>1024</v>
      </c>
      <c r="G28" s="240"/>
      <c r="H28" s="240"/>
      <c r="I28" s="240"/>
      <c r="J28" s="240"/>
      <c r="K28" s="240"/>
      <c r="L28" s="240"/>
      <c r="M28" s="240"/>
      <c r="N28" s="240"/>
    </row>
    <row r="29" spans="1:14" s="111" customFormat="1" ht="25.5">
      <c r="A29" s="115" t="s">
        <v>210</v>
      </c>
      <c r="B29" s="252">
        <v>11660</v>
      </c>
      <c r="C29" s="252">
        <v>16611</v>
      </c>
      <c r="D29" s="252">
        <v>16676</v>
      </c>
      <c r="E29" s="252"/>
      <c r="F29" s="257">
        <f>SUM(B29:E29)</f>
        <v>44947</v>
      </c>
      <c r="G29" s="240"/>
      <c r="H29" s="240"/>
      <c r="I29" s="240"/>
      <c r="J29" s="240"/>
      <c r="K29" s="240"/>
      <c r="L29" s="240"/>
      <c r="M29" s="240"/>
      <c r="N29" s="240"/>
    </row>
    <row r="30" spans="1:14">
      <c r="A30" s="115" t="s">
        <v>209</v>
      </c>
      <c r="B30" s="252">
        <v>42</v>
      </c>
      <c r="C30" s="252">
        <v>34</v>
      </c>
      <c r="D30" s="252">
        <v>79</v>
      </c>
      <c r="E30" s="252"/>
      <c r="F30" s="257">
        <f>SUM(B30:E30)</f>
        <v>155</v>
      </c>
      <c r="G30" s="240"/>
      <c r="H30" s="240"/>
      <c r="I30" s="240"/>
      <c r="J30" s="240"/>
      <c r="K30" s="240"/>
      <c r="L30" s="240"/>
      <c r="M30" s="240"/>
      <c r="N30" s="240"/>
    </row>
    <row r="31" spans="1:14">
      <c r="A31" s="116" t="s">
        <v>166</v>
      </c>
      <c r="B31" s="254">
        <f>SUM(B27:B30)</f>
        <v>12067</v>
      </c>
      <c r="C31" s="254">
        <f>SUM(C27:C30)</f>
        <v>17310</v>
      </c>
      <c r="D31" s="254">
        <f>SUM(D27:D30)</f>
        <v>17187</v>
      </c>
      <c r="E31" s="254">
        <f>SUM(E27:E30)</f>
        <v>0</v>
      </c>
      <c r="F31" s="254">
        <f>SUM(F27:F30)</f>
        <v>46564</v>
      </c>
      <c r="G31" s="240"/>
      <c r="H31" s="240"/>
      <c r="I31" s="240"/>
      <c r="J31" s="240"/>
      <c r="K31" s="240"/>
      <c r="L31" s="240"/>
      <c r="M31" s="240"/>
      <c r="N31" s="240"/>
    </row>
    <row r="32" spans="1:14" ht="21" customHeight="1">
      <c r="A32" s="117"/>
      <c r="B32" s="258"/>
      <c r="C32" s="258"/>
      <c r="D32" s="258"/>
      <c r="E32" s="258"/>
      <c r="F32" s="255"/>
      <c r="G32" s="240"/>
      <c r="H32" s="240"/>
      <c r="I32" s="240"/>
      <c r="J32" s="240"/>
      <c r="K32" s="240"/>
      <c r="L32" s="240"/>
      <c r="M32" s="240"/>
      <c r="N32" s="240"/>
    </row>
    <row r="33" spans="1:14" ht="28.5" customHeight="1">
      <c r="A33" s="501" t="s">
        <v>372</v>
      </c>
      <c r="B33" s="501"/>
      <c r="C33" s="501"/>
      <c r="D33" s="501"/>
      <c r="E33" s="501"/>
      <c r="F33" s="502"/>
      <c r="G33" s="240"/>
      <c r="H33" s="240"/>
      <c r="I33" s="240"/>
      <c r="J33" s="240"/>
      <c r="K33" s="240"/>
      <c r="L33" s="240"/>
      <c r="M33" s="240"/>
      <c r="N33" s="240"/>
    </row>
    <row r="34" spans="1:14" ht="26.25" customHeight="1">
      <c r="A34" s="131" t="s">
        <v>165</v>
      </c>
      <c r="B34" s="499" t="s">
        <v>953</v>
      </c>
      <c r="C34" s="499"/>
      <c r="D34" s="499"/>
      <c r="E34" s="499"/>
      <c r="F34" s="499" t="s">
        <v>364</v>
      </c>
      <c r="G34" s="240"/>
      <c r="H34" s="240"/>
      <c r="I34" s="240"/>
      <c r="J34" s="240"/>
      <c r="K34" s="240"/>
      <c r="L34" s="240"/>
      <c r="M34" s="240"/>
      <c r="N34" s="240"/>
    </row>
    <row r="35" spans="1:14" ht="26.25" customHeight="1">
      <c r="A35" s="130"/>
      <c r="B35" s="241" t="s">
        <v>954</v>
      </c>
      <c r="C35" s="241" t="s">
        <v>955</v>
      </c>
      <c r="D35" s="241" t="s">
        <v>956</v>
      </c>
      <c r="E35" s="241" t="s">
        <v>957</v>
      </c>
      <c r="F35" s="499"/>
      <c r="G35" s="240"/>
      <c r="H35" s="240"/>
      <c r="I35" s="240"/>
      <c r="J35" s="240"/>
      <c r="K35" s="240"/>
      <c r="L35" s="240"/>
      <c r="M35" s="240"/>
      <c r="N35" s="240"/>
    </row>
    <row r="36" spans="1:14" s="111" customFormat="1" ht="38.25">
      <c r="A36" s="115" t="s">
        <v>171</v>
      </c>
      <c r="B36" s="252">
        <v>433</v>
      </c>
      <c r="C36" s="252">
        <v>289</v>
      </c>
      <c r="D36" s="252">
        <v>409</v>
      </c>
      <c r="E36" s="252"/>
      <c r="F36" s="253">
        <f>SUM(B36:E36)</f>
        <v>1131</v>
      </c>
      <c r="G36" s="240"/>
      <c r="H36" s="240"/>
      <c r="I36" s="240"/>
      <c r="J36" s="240"/>
      <c r="K36" s="240"/>
      <c r="L36" s="240"/>
      <c r="M36" s="240"/>
      <c r="N36" s="240"/>
    </row>
    <row r="37" spans="1:14" s="111" customFormat="1" ht="38.25">
      <c r="A37" s="115" t="s">
        <v>172</v>
      </c>
      <c r="B37" s="252">
        <v>10</v>
      </c>
      <c r="C37" s="252">
        <v>19</v>
      </c>
      <c r="D37" s="252">
        <v>52</v>
      </c>
      <c r="E37" s="252"/>
      <c r="F37" s="253">
        <f>SUM(B37:E37)</f>
        <v>81</v>
      </c>
      <c r="G37" s="240"/>
      <c r="H37" s="240"/>
      <c r="I37" s="240"/>
      <c r="J37" s="240"/>
      <c r="K37" s="240"/>
      <c r="L37" s="240"/>
      <c r="M37" s="240"/>
      <c r="N37" s="240"/>
    </row>
    <row r="38" spans="1:14">
      <c r="A38" s="116" t="s">
        <v>166</v>
      </c>
      <c r="B38" s="254">
        <f>SUM(B36:B37)</f>
        <v>443</v>
      </c>
      <c r="C38" s="254">
        <f>SUM(C36:C37)</f>
        <v>308</v>
      </c>
      <c r="D38" s="254">
        <f>SUM(D36:D37)</f>
        <v>461</v>
      </c>
      <c r="E38" s="254">
        <f>SUM(E36:E37)</f>
        <v>0</v>
      </c>
      <c r="F38" s="253">
        <f>SUM(B38:E38)</f>
        <v>1212</v>
      </c>
      <c r="G38" s="240"/>
      <c r="H38" s="240"/>
      <c r="I38" s="240"/>
      <c r="J38" s="240"/>
      <c r="K38" s="240"/>
      <c r="L38" s="240"/>
      <c r="M38" s="240"/>
      <c r="N38" s="240"/>
    </row>
    <row r="39" spans="1:14">
      <c r="A39" s="117"/>
      <c r="B39" s="259"/>
      <c r="C39" s="259"/>
      <c r="D39" s="259"/>
      <c r="E39" s="259"/>
      <c r="F39" s="260"/>
      <c r="G39" s="240"/>
      <c r="H39" s="240"/>
      <c r="I39" s="240"/>
      <c r="J39" s="240"/>
      <c r="K39" s="240"/>
      <c r="L39" s="240"/>
      <c r="M39" s="240"/>
      <c r="N39" s="240"/>
    </row>
    <row r="40" spans="1:14" ht="29.25" customHeight="1">
      <c r="A40" s="503" t="s">
        <v>374</v>
      </c>
      <c r="B40" s="503"/>
      <c r="C40" s="503"/>
      <c r="D40" s="503"/>
      <c r="E40" s="503"/>
      <c r="F40" s="503"/>
      <c r="G40" s="240"/>
      <c r="H40" s="240"/>
      <c r="I40" s="240"/>
      <c r="J40" s="240"/>
      <c r="K40" s="240"/>
      <c r="L40" s="240"/>
      <c r="M40" s="240"/>
      <c r="N40" s="240"/>
    </row>
    <row r="41" spans="1:14" ht="24" customHeight="1">
      <c r="A41" s="131" t="s">
        <v>165</v>
      </c>
      <c r="B41" s="499" t="s">
        <v>953</v>
      </c>
      <c r="C41" s="499"/>
      <c r="D41" s="499"/>
      <c r="E41" s="499"/>
      <c r="F41" s="499" t="s">
        <v>364</v>
      </c>
      <c r="G41" s="240"/>
      <c r="H41" s="240"/>
      <c r="I41" s="240"/>
      <c r="J41" s="240"/>
      <c r="K41" s="240"/>
      <c r="L41" s="240"/>
      <c r="M41" s="240"/>
      <c r="N41" s="240"/>
    </row>
    <row r="42" spans="1:14" ht="26.25" customHeight="1">
      <c r="A42" s="130"/>
      <c r="B42" s="241" t="s">
        <v>954</v>
      </c>
      <c r="C42" s="241" t="s">
        <v>955</v>
      </c>
      <c r="D42" s="241" t="s">
        <v>956</v>
      </c>
      <c r="E42" s="241" t="s">
        <v>957</v>
      </c>
      <c r="F42" s="499"/>
      <c r="G42" s="240"/>
      <c r="H42" s="240"/>
      <c r="I42" s="240"/>
      <c r="J42" s="240"/>
      <c r="K42" s="240"/>
      <c r="L42" s="240"/>
      <c r="M42" s="240"/>
      <c r="N42" s="240"/>
    </row>
    <row r="43" spans="1:14" s="111" customFormat="1" ht="25.5">
      <c r="A43" s="113" t="s">
        <v>173</v>
      </c>
      <c r="B43" s="124">
        <v>1140</v>
      </c>
      <c r="C43" s="124">
        <v>1149</v>
      </c>
      <c r="D43" s="124">
        <v>1140</v>
      </c>
      <c r="E43" s="132"/>
      <c r="F43" s="118">
        <f>SUM(B43:E43)</f>
        <v>3429</v>
      </c>
      <c r="G43" s="240"/>
      <c r="H43" s="240"/>
      <c r="I43" s="240"/>
      <c r="J43" s="240"/>
      <c r="K43" s="240"/>
      <c r="L43" s="240"/>
      <c r="M43" s="240"/>
      <c r="N43" s="240"/>
    </row>
    <row r="44" spans="1:14" s="111" customFormat="1">
      <c r="A44" s="113" t="s">
        <v>265</v>
      </c>
      <c r="B44" s="124">
        <v>0</v>
      </c>
      <c r="C44" s="124">
        <v>6</v>
      </c>
      <c r="D44" s="124">
        <v>10</v>
      </c>
      <c r="E44" s="124"/>
      <c r="F44" s="118">
        <f>SUM(B44:E44)</f>
        <v>16</v>
      </c>
      <c r="G44" s="240"/>
      <c r="H44" s="240"/>
      <c r="I44" s="240"/>
      <c r="J44" s="240"/>
      <c r="K44" s="240"/>
      <c r="L44" s="240"/>
      <c r="M44" s="240"/>
      <c r="N44" s="240"/>
    </row>
    <row r="45" spans="1:14" s="111" customFormat="1" ht="18.75" customHeight="1">
      <c r="A45" s="113" t="s">
        <v>266</v>
      </c>
      <c r="B45" s="124">
        <v>1</v>
      </c>
      <c r="C45" s="124">
        <v>0</v>
      </c>
      <c r="D45" s="124"/>
      <c r="E45" s="132"/>
      <c r="F45" s="118">
        <f>SUM(B45:E45)</f>
        <v>1</v>
      </c>
      <c r="G45" s="240"/>
      <c r="H45" s="240"/>
      <c r="I45" s="240"/>
      <c r="J45" s="240"/>
      <c r="K45" s="240"/>
      <c r="L45" s="240"/>
      <c r="M45" s="240"/>
      <c r="N45" s="240"/>
    </row>
    <row r="46" spans="1:14" s="111" customFormat="1" ht="21.75" customHeight="1">
      <c r="A46" s="114" t="s">
        <v>166</v>
      </c>
      <c r="B46" s="253">
        <f>SUM(B43:B45)</f>
        <v>1141</v>
      </c>
      <c r="C46" s="253">
        <f>SUM(C43:C45)</f>
        <v>1155</v>
      </c>
      <c r="D46" s="253">
        <f>SUM(D43:D45)</f>
        <v>1150</v>
      </c>
      <c r="E46" s="253">
        <f>SUM(E43:E45)</f>
        <v>0</v>
      </c>
      <c r="F46" s="118">
        <f>SUM(B46:E46)</f>
        <v>3446</v>
      </c>
      <c r="G46" s="240"/>
      <c r="H46" s="240"/>
      <c r="I46" s="240"/>
      <c r="J46" s="240"/>
      <c r="K46" s="240"/>
      <c r="L46" s="240"/>
      <c r="M46" s="240"/>
      <c r="N46" s="240"/>
    </row>
    <row r="47" spans="1:14" s="111" customFormat="1">
      <c r="A47" s="117"/>
      <c r="B47" s="259"/>
      <c r="C47" s="259"/>
      <c r="D47" s="259"/>
      <c r="E47" s="259"/>
      <c r="F47" s="260"/>
      <c r="G47" s="240"/>
      <c r="H47" s="240"/>
      <c r="I47" s="240"/>
      <c r="J47" s="240"/>
      <c r="K47" s="240"/>
      <c r="L47" s="240"/>
      <c r="M47" s="240"/>
      <c r="N47" s="240"/>
    </row>
    <row r="48" spans="1:14">
      <c r="A48" s="117"/>
      <c r="B48" s="261"/>
      <c r="C48" s="261"/>
      <c r="D48" s="261"/>
      <c r="E48" s="261"/>
      <c r="F48" s="261"/>
      <c r="G48" s="240"/>
      <c r="H48" s="240"/>
      <c r="I48" s="240"/>
      <c r="J48" s="240"/>
      <c r="K48" s="240"/>
      <c r="L48" s="240"/>
      <c r="M48" s="240"/>
      <c r="N48" s="240"/>
    </row>
    <row r="49" spans="1:14" ht="32.25" customHeight="1">
      <c r="A49" s="502" t="s">
        <v>376</v>
      </c>
      <c r="B49" s="502"/>
      <c r="C49" s="502"/>
      <c r="D49" s="502"/>
      <c r="E49" s="502"/>
      <c r="F49" s="502"/>
      <c r="G49" s="240"/>
      <c r="H49" s="240"/>
      <c r="I49" s="240"/>
      <c r="J49" s="240"/>
      <c r="K49" s="240"/>
      <c r="L49" s="240"/>
      <c r="M49" s="240"/>
      <c r="N49" s="240"/>
    </row>
    <row r="50" spans="1:14" ht="24" customHeight="1">
      <c r="A50" s="131" t="s">
        <v>165</v>
      </c>
      <c r="B50" s="499" t="s">
        <v>953</v>
      </c>
      <c r="C50" s="499"/>
      <c r="D50" s="499"/>
      <c r="E50" s="499"/>
      <c r="F50" s="499" t="s">
        <v>364</v>
      </c>
      <c r="G50" s="240"/>
      <c r="H50" s="240"/>
      <c r="I50" s="240"/>
      <c r="J50" s="240"/>
      <c r="K50" s="240"/>
      <c r="L50" s="240"/>
      <c r="M50" s="240"/>
      <c r="N50" s="240"/>
    </row>
    <row r="51" spans="1:14" ht="26.25" customHeight="1">
      <c r="A51" s="130"/>
      <c r="B51" s="241" t="s">
        <v>954</v>
      </c>
      <c r="C51" s="241" t="s">
        <v>955</v>
      </c>
      <c r="D51" s="241" t="s">
        <v>956</v>
      </c>
      <c r="E51" s="241" t="s">
        <v>957</v>
      </c>
      <c r="F51" s="499"/>
      <c r="G51" s="240"/>
      <c r="H51" s="240"/>
      <c r="I51" s="240"/>
      <c r="J51" s="240"/>
      <c r="K51" s="240"/>
      <c r="L51" s="240"/>
      <c r="M51" s="240"/>
      <c r="N51" s="240"/>
    </row>
    <row r="52" spans="1:14" s="111" customFormat="1" ht="25.5">
      <c r="A52" s="113" t="s">
        <v>174</v>
      </c>
      <c r="B52" s="124">
        <v>11</v>
      </c>
      <c r="C52" s="124">
        <v>8</v>
      </c>
      <c r="D52" s="124">
        <v>7</v>
      </c>
      <c r="E52" s="124"/>
      <c r="F52" s="253">
        <f t="shared" ref="F52:F68" si="1">SUM(B52:E52)</f>
        <v>26</v>
      </c>
      <c r="G52" s="240"/>
      <c r="H52" s="240"/>
      <c r="I52" s="240"/>
      <c r="J52" s="240"/>
      <c r="K52" s="240"/>
      <c r="L52" s="240"/>
      <c r="M52" s="240"/>
      <c r="N52" s="240"/>
    </row>
    <row r="53" spans="1:14" s="111" customFormat="1" ht="38.25">
      <c r="A53" s="113" t="s">
        <v>175</v>
      </c>
      <c r="B53" s="124">
        <v>1</v>
      </c>
      <c r="C53" s="124">
        <v>1</v>
      </c>
      <c r="D53" s="124">
        <v>1</v>
      </c>
      <c r="E53" s="124"/>
      <c r="F53" s="253">
        <f t="shared" si="1"/>
        <v>3</v>
      </c>
      <c r="G53" s="240"/>
      <c r="H53" s="240"/>
      <c r="I53" s="240"/>
      <c r="J53" s="240"/>
      <c r="K53" s="240"/>
      <c r="L53" s="240"/>
      <c r="M53" s="240"/>
      <c r="N53" s="240"/>
    </row>
    <row r="54" spans="1:14" s="111" customFormat="1" ht="38.25">
      <c r="A54" s="113" t="s">
        <v>176</v>
      </c>
      <c r="B54" s="124">
        <v>140</v>
      </c>
      <c r="C54" s="124">
        <v>23</v>
      </c>
      <c r="D54" s="124">
        <v>27</v>
      </c>
      <c r="E54" s="124"/>
      <c r="F54" s="253">
        <f t="shared" si="1"/>
        <v>190</v>
      </c>
      <c r="G54" s="240"/>
      <c r="H54" s="240"/>
      <c r="I54" s="240"/>
      <c r="J54" s="240"/>
      <c r="K54" s="240"/>
      <c r="L54" s="240"/>
      <c r="M54" s="240"/>
      <c r="N54" s="240"/>
    </row>
    <row r="55" spans="1:14" s="111" customFormat="1" ht="24" customHeight="1">
      <c r="A55" s="113" t="s">
        <v>177</v>
      </c>
      <c r="B55" s="124">
        <v>22</v>
      </c>
      <c r="C55" s="124">
        <v>216</v>
      </c>
      <c r="D55" s="124">
        <v>129</v>
      </c>
      <c r="E55" s="124"/>
      <c r="F55" s="253">
        <f t="shared" si="1"/>
        <v>367</v>
      </c>
      <c r="G55" s="240"/>
      <c r="H55" s="240"/>
      <c r="I55" s="240"/>
      <c r="J55" s="240"/>
      <c r="K55" s="240"/>
      <c r="L55" s="240"/>
      <c r="M55" s="240"/>
      <c r="N55" s="240"/>
    </row>
    <row r="56" spans="1:14" ht="33.75" customHeight="1">
      <c r="A56" s="113" t="s">
        <v>178</v>
      </c>
      <c r="B56" s="133">
        <v>10</v>
      </c>
      <c r="C56" s="133">
        <v>15</v>
      </c>
      <c r="D56" s="133">
        <v>6</v>
      </c>
      <c r="E56" s="133"/>
      <c r="F56" s="253">
        <f t="shared" si="1"/>
        <v>31</v>
      </c>
      <c r="G56" s="240"/>
      <c r="H56" s="240"/>
      <c r="I56" s="240"/>
      <c r="J56" s="240"/>
      <c r="K56" s="240"/>
      <c r="L56" s="240"/>
      <c r="M56" s="240"/>
      <c r="N56" s="240"/>
    </row>
    <row r="57" spans="1:14" ht="20.25" customHeight="1">
      <c r="A57" s="113" t="s">
        <v>179</v>
      </c>
      <c r="B57" s="124">
        <v>7</v>
      </c>
      <c r="C57" s="124">
        <v>82</v>
      </c>
      <c r="D57" s="124">
        <v>82</v>
      </c>
      <c r="E57" s="124"/>
      <c r="F57" s="253">
        <f t="shared" si="1"/>
        <v>171</v>
      </c>
      <c r="G57" s="240"/>
      <c r="H57" s="240"/>
      <c r="I57" s="240"/>
      <c r="J57" s="240"/>
      <c r="K57" s="240"/>
      <c r="L57" s="240"/>
      <c r="M57" s="240"/>
      <c r="N57" s="240"/>
    </row>
    <row r="58" spans="1:14">
      <c r="A58" s="113" t="s">
        <v>180</v>
      </c>
      <c r="B58" s="124">
        <v>2</v>
      </c>
      <c r="C58" s="124">
        <v>2</v>
      </c>
      <c r="D58" s="124">
        <v>1</v>
      </c>
      <c r="E58" s="124"/>
      <c r="F58" s="253">
        <f t="shared" si="1"/>
        <v>5</v>
      </c>
      <c r="G58" s="240"/>
      <c r="H58" s="240"/>
      <c r="I58" s="240"/>
      <c r="J58" s="240"/>
      <c r="K58" s="240"/>
      <c r="L58" s="240"/>
      <c r="M58" s="240"/>
      <c r="N58" s="240"/>
    </row>
    <row r="59" spans="1:14" ht="25.5">
      <c r="A59" s="113" t="s">
        <v>181</v>
      </c>
      <c r="B59" s="398">
        <v>50</v>
      </c>
      <c r="C59" s="398">
        <v>50</v>
      </c>
      <c r="D59" s="398">
        <v>62</v>
      </c>
      <c r="E59" s="398"/>
      <c r="F59" s="399">
        <f t="shared" si="1"/>
        <v>162</v>
      </c>
      <c r="G59" s="240"/>
      <c r="H59" s="240"/>
      <c r="I59" s="240"/>
      <c r="J59" s="240"/>
      <c r="K59" s="240"/>
      <c r="L59" s="240"/>
      <c r="M59" s="240"/>
      <c r="N59" s="240"/>
    </row>
    <row r="60" spans="1:14" ht="27" customHeight="1">
      <c r="A60" s="113" t="s">
        <v>182</v>
      </c>
      <c r="B60" s="400">
        <v>66</v>
      </c>
      <c r="C60" s="400">
        <v>114</v>
      </c>
      <c r="D60" s="400">
        <v>186</v>
      </c>
      <c r="E60" s="400"/>
      <c r="F60" s="253">
        <f t="shared" si="1"/>
        <v>366</v>
      </c>
      <c r="G60" s="240"/>
      <c r="H60" s="240"/>
      <c r="I60" s="240"/>
      <c r="J60" s="240"/>
      <c r="K60" s="240"/>
      <c r="L60" s="240"/>
      <c r="M60" s="240"/>
      <c r="N60" s="240"/>
    </row>
    <row r="61" spans="1:14" ht="14.25" customHeight="1">
      <c r="A61" s="113" t="s">
        <v>183</v>
      </c>
      <c r="B61" s="124">
        <v>4</v>
      </c>
      <c r="C61" s="124">
        <v>3</v>
      </c>
      <c r="D61" s="124">
        <v>3</v>
      </c>
      <c r="E61" s="124"/>
      <c r="F61" s="253">
        <f t="shared" si="1"/>
        <v>10</v>
      </c>
      <c r="G61" s="240"/>
      <c r="H61" s="240"/>
      <c r="I61" s="240"/>
      <c r="J61" s="240"/>
      <c r="K61" s="240"/>
      <c r="L61" s="240"/>
      <c r="M61" s="240"/>
      <c r="N61" s="240"/>
    </row>
    <row r="62" spans="1:14" ht="27.75" customHeight="1">
      <c r="A62" s="113" t="s">
        <v>208</v>
      </c>
      <c r="B62" s="124">
        <v>613</v>
      </c>
      <c r="C62" s="124">
        <v>148</v>
      </c>
      <c r="D62" s="124">
        <v>115</v>
      </c>
      <c r="E62" s="124"/>
      <c r="F62" s="253">
        <f t="shared" si="1"/>
        <v>876</v>
      </c>
      <c r="G62" s="240"/>
      <c r="H62" s="240"/>
      <c r="I62" s="240"/>
      <c r="J62" s="240"/>
      <c r="K62" s="240"/>
      <c r="L62" s="240"/>
      <c r="M62" s="240"/>
      <c r="N62" s="240"/>
    </row>
    <row r="63" spans="1:14" ht="42" customHeight="1">
      <c r="A63" s="113" t="s">
        <v>712</v>
      </c>
      <c r="B63" s="124">
        <v>29</v>
      </c>
      <c r="C63" s="124">
        <v>30</v>
      </c>
      <c r="D63" s="124">
        <v>165</v>
      </c>
      <c r="E63" s="124"/>
      <c r="F63" s="253">
        <f t="shared" si="1"/>
        <v>224</v>
      </c>
      <c r="G63" s="240"/>
      <c r="H63" s="240"/>
      <c r="I63" s="240"/>
      <c r="J63" s="240"/>
      <c r="K63" s="240"/>
      <c r="L63" s="240"/>
      <c r="M63" s="240"/>
      <c r="N63" s="240"/>
    </row>
    <row r="64" spans="1:14" s="111" customFormat="1" ht="44.25" customHeight="1">
      <c r="A64" s="113" t="s">
        <v>375</v>
      </c>
      <c r="B64" s="118">
        <v>6861</v>
      </c>
      <c r="C64" s="118">
        <v>2216</v>
      </c>
      <c r="D64" s="118">
        <v>238</v>
      </c>
      <c r="E64" s="118"/>
      <c r="F64" s="253">
        <f t="shared" si="1"/>
        <v>9315</v>
      </c>
      <c r="G64" s="240"/>
      <c r="H64" s="240"/>
      <c r="I64" s="240"/>
      <c r="J64" s="240"/>
      <c r="K64" s="240"/>
      <c r="L64" s="240"/>
      <c r="M64" s="240"/>
      <c r="N64" s="240"/>
    </row>
    <row r="65" spans="1:14" s="111" customFormat="1" ht="27.75" customHeight="1">
      <c r="A65" s="113" t="s">
        <v>713</v>
      </c>
      <c r="B65" s="124">
        <v>140</v>
      </c>
      <c r="C65" s="124">
        <v>315</v>
      </c>
      <c r="D65" s="124">
        <v>219</v>
      </c>
      <c r="E65" s="124"/>
      <c r="F65" s="253">
        <f>SUM(B65:E65)</f>
        <v>674</v>
      </c>
      <c r="G65" s="240"/>
      <c r="H65" s="240"/>
      <c r="I65" s="240"/>
      <c r="J65" s="240"/>
      <c r="K65" s="240"/>
      <c r="L65" s="240"/>
      <c r="M65" s="240"/>
      <c r="N65" s="240"/>
    </row>
    <row r="66" spans="1:14" s="111" customFormat="1" ht="27.75" customHeight="1">
      <c r="A66" s="113" t="s">
        <v>714</v>
      </c>
      <c r="B66" s="124">
        <v>0</v>
      </c>
      <c r="C66" s="124">
        <v>42</v>
      </c>
      <c r="D66" s="124">
        <v>42</v>
      </c>
      <c r="E66" s="124"/>
      <c r="F66" s="253">
        <f>SUM(B66:E66)</f>
        <v>84</v>
      </c>
      <c r="G66" s="240"/>
      <c r="H66" s="240"/>
      <c r="I66" s="240"/>
      <c r="J66" s="240"/>
      <c r="K66" s="240"/>
      <c r="L66" s="240"/>
      <c r="M66" s="240"/>
      <c r="N66" s="240"/>
    </row>
    <row r="67" spans="1:14" s="111" customFormat="1" ht="27" customHeight="1">
      <c r="A67" s="113" t="s">
        <v>1008</v>
      </c>
      <c r="B67" s="124">
        <v>0</v>
      </c>
      <c r="C67" s="124">
        <v>0</v>
      </c>
      <c r="D67" s="124">
        <v>73</v>
      </c>
      <c r="E67" s="124"/>
      <c r="F67" s="253">
        <f t="shared" si="1"/>
        <v>73</v>
      </c>
      <c r="G67" s="240"/>
      <c r="H67" s="240"/>
      <c r="I67" s="240"/>
      <c r="J67" s="240"/>
      <c r="K67" s="240"/>
      <c r="L67" s="240"/>
      <c r="M67" s="240"/>
      <c r="N67" s="240"/>
    </row>
    <row r="68" spans="1:14" ht="21.75" customHeight="1">
      <c r="A68" s="114" t="s">
        <v>166</v>
      </c>
      <c r="B68" s="253">
        <f>SUM(B52:B67)</f>
        <v>7956</v>
      </c>
      <c r="C68" s="253">
        <f>SUM(C52:C67)</f>
        <v>3265</v>
      </c>
      <c r="D68" s="253">
        <f>SUM(D52:D67)</f>
        <v>1356</v>
      </c>
      <c r="E68" s="253">
        <f>SUM(E52:E67)</f>
        <v>0</v>
      </c>
      <c r="F68" s="253">
        <f t="shared" si="1"/>
        <v>12577</v>
      </c>
      <c r="G68" s="240"/>
      <c r="H68" s="240"/>
      <c r="I68" s="240"/>
      <c r="J68" s="240"/>
      <c r="K68" s="240"/>
      <c r="L68" s="240"/>
      <c r="M68" s="240"/>
      <c r="N68" s="240"/>
    </row>
    <row r="69" spans="1:14" ht="1.5" customHeight="1">
      <c r="A69" s="119"/>
      <c r="B69" s="262"/>
      <c r="C69" s="262"/>
      <c r="D69" s="262"/>
      <c r="E69" s="262"/>
      <c r="F69" s="263"/>
      <c r="G69" s="240"/>
      <c r="H69" s="240"/>
      <c r="I69" s="240"/>
      <c r="J69" s="240"/>
      <c r="K69" s="240"/>
      <c r="L69" s="240"/>
      <c r="M69" s="240"/>
      <c r="N69" s="240"/>
    </row>
    <row r="70" spans="1:14" ht="18" customHeight="1">
      <c r="A70" s="119"/>
      <c r="B70" s="262"/>
      <c r="C70" s="262"/>
      <c r="D70" s="262"/>
      <c r="E70" s="262"/>
      <c r="F70" s="263"/>
      <c r="G70" s="240"/>
      <c r="H70" s="240"/>
      <c r="I70" s="240"/>
      <c r="J70" s="240"/>
      <c r="K70" s="240"/>
      <c r="L70" s="240"/>
      <c r="M70" s="240"/>
      <c r="N70" s="240"/>
    </row>
    <row r="71" spans="1:14" ht="1.5" customHeight="1">
      <c r="A71" s="119"/>
      <c r="B71" s="262"/>
      <c r="C71" s="262"/>
      <c r="D71" s="262"/>
      <c r="E71" s="262"/>
      <c r="F71" s="263"/>
      <c r="G71" s="240"/>
      <c r="H71" s="240"/>
      <c r="I71" s="240"/>
      <c r="J71" s="240"/>
      <c r="K71" s="240"/>
      <c r="L71" s="240"/>
      <c r="M71" s="240"/>
      <c r="N71" s="240"/>
    </row>
    <row r="72" spans="1:14">
      <c r="A72" s="502" t="s">
        <v>377</v>
      </c>
      <c r="B72" s="502"/>
      <c r="C72" s="502"/>
      <c r="D72" s="502"/>
      <c r="E72" s="502"/>
      <c r="F72" s="502"/>
      <c r="G72" s="240"/>
      <c r="H72" s="240"/>
      <c r="I72" s="240"/>
      <c r="J72" s="240"/>
      <c r="K72" s="240"/>
      <c r="L72" s="240"/>
      <c r="M72" s="240"/>
      <c r="N72" s="240"/>
    </row>
    <row r="73" spans="1:14" ht="17.25" customHeight="1">
      <c r="A73" s="131" t="s">
        <v>165</v>
      </c>
      <c r="B73" s="499" t="s">
        <v>953</v>
      </c>
      <c r="C73" s="499"/>
      <c r="D73" s="499"/>
      <c r="E73" s="499"/>
      <c r="F73" s="499" t="s">
        <v>364</v>
      </c>
      <c r="G73" s="240"/>
      <c r="H73" s="240"/>
      <c r="I73" s="240"/>
      <c r="J73" s="240"/>
      <c r="K73" s="240"/>
      <c r="L73" s="240"/>
      <c r="M73" s="240"/>
      <c r="N73" s="240"/>
    </row>
    <row r="74" spans="1:14" ht="20.25" customHeight="1">
      <c r="A74" s="130"/>
      <c r="B74" s="241" t="s">
        <v>954</v>
      </c>
      <c r="C74" s="241" t="s">
        <v>955</v>
      </c>
      <c r="D74" s="241" t="s">
        <v>956</v>
      </c>
      <c r="E74" s="241" t="s">
        <v>957</v>
      </c>
      <c r="F74" s="499"/>
      <c r="G74" s="240"/>
      <c r="H74" s="240"/>
      <c r="I74" s="240"/>
      <c r="J74" s="240"/>
      <c r="K74" s="240"/>
      <c r="L74" s="240"/>
      <c r="M74" s="240"/>
      <c r="N74" s="240"/>
    </row>
    <row r="75" spans="1:14" s="111" customFormat="1" ht="39" customHeight="1">
      <c r="A75" s="113" t="s">
        <v>184</v>
      </c>
      <c r="B75" s="132">
        <f>B80</f>
        <v>78082</v>
      </c>
      <c r="C75" s="132">
        <f>C80</f>
        <v>73480</v>
      </c>
      <c r="D75" s="132">
        <f>D80</f>
        <v>75922</v>
      </c>
      <c r="E75" s="132">
        <f>E80</f>
        <v>0</v>
      </c>
      <c r="F75" s="118">
        <f t="shared" ref="F75:F82" si="2">SUM(B75:E75)</f>
        <v>227484</v>
      </c>
      <c r="G75" s="240"/>
      <c r="H75" s="240"/>
      <c r="I75" s="240"/>
      <c r="J75" s="240"/>
      <c r="K75" s="240"/>
      <c r="L75" s="240"/>
      <c r="M75" s="240"/>
      <c r="N75" s="240"/>
    </row>
    <row r="76" spans="1:14" s="111" customFormat="1" ht="57" customHeight="1">
      <c r="A76" s="113" t="s">
        <v>185</v>
      </c>
      <c r="B76" s="132">
        <f>B88</f>
        <v>27466</v>
      </c>
      <c r="C76" s="132">
        <f>C88</f>
        <v>31208</v>
      </c>
      <c r="D76" s="132">
        <f>D88</f>
        <v>28837</v>
      </c>
      <c r="E76" s="132">
        <f>E88</f>
        <v>0</v>
      </c>
      <c r="F76" s="118">
        <f t="shared" si="2"/>
        <v>87511</v>
      </c>
      <c r="G76" s="240"/>
      <c r="H76" s="240"/>
      <c r="I76" s="240"/>
      <c r="J76" s="240"/>
      <c r="K76" s="240"/>
      <c r="L76" s="240"/>
      <c r="M76" s="240"/>
      <c r="N76" s="240"/>
    </row>
    <row r="77" spans="1:14" s="111" customFormat="1" ht="25.5">
      <c r="A77" s="113" t="s">
        <v>186</v>
      </c>
      <c r="B77" s="132">
        <v>0</v>
      </c>
      <c r="C77" s="132">
        <v>0</v>
      </c>
      <c r="D77" s="132">
        <v>0</v>
      </c>
      <c r="E77" s="132">
        <v>0</v>
      </c>
      <c r="F77" s="118">
        <f t="shared" si="2"/>
        <v>0</v>
      </c>
      <c r="G77" s="240"/>
      <c r="H77" s="240"/>
      <c r="I77" s="240"/>
      <c r="J77" s="240"/>
      <c r="K77" s="240"/>
      <c r="L77" s="240"/>
      <c r="M77" s="240"/>
      <c r="N77" s="240"/>
    </row>
    <row r="78" spans="1:14" s="111" customFormat="1" ht="36.75" customHeight="1">
      <c r="A78" s="113" t="s">
        <v>187</v>
      </c>
      <c r="B78" s="132">
        <v>0</v>
      </c>
      <c r="C78" s="132">
        <v>0</v>
      </c>
      <c r="D78" s="132">
        <v>0</v>
      </c>
      <c r="E78" s="132">
        <v>0</v>
      </c>
      <c r="F78" s="118">
        <f t="shared" si="2"/>
        <v>0</v>
      </c>
      <c r="G78" s="240"/>
      <c r="H78" s="240"/>
      <c r="I78" s="240"/>
      <c r="J78" s="240"/>
      <c r="K78" s="240"/>
      <c r="L78" s="240"/>
      <c r="M78" s="240"/>
      <c r="N78" s="240"/>
    </row>
    <row r="79" spans="1:14" s="111" customFormat="1" ht="25.5">
      <c r="A79" s="113" t="s">
        <v>188</v>
      </c>
      <c r="B79" s="124">
        <f>SUM(B80:B82)</f>
        <v>78082</v>
      </c>
      <c r="C79" s="124">
        <f>SUM(C80:C82)</f>
        <v>73480</v>
      </c>
      <c r="D79" s="124">
        <f>SUM(D80:D82)</f>
        <v>75922</v>
      </c>
      <c r="E79" s="124">
        <f>SUM(E80:E82)</f>
        <v>0</v>
      </c>
      <c r="F79" s="118">
        <f t="shared" si="2"/>
        <v>227484</v>
      </c>
      <c r="G79" s="240"/>
      <c r="H79" s="240"/>
      <c r="I79" s="240"/>
      <c r="J79" s="240"/>
      <c r="K79" s="240"/>
      <c r="L79" s="240"/>
      <c r="M79" s="240"/>
      <c r="N79" s="240"/>
    </row>
    <row r="80" spans="1:14" s="109" customFormat="1" ht="25.5">
      <c r="A80" s="120" t="s">
        <v>189</v>
      </c>
      <c r="B80" s="121">
        <v>78082</v>
      </c>
      <c r="C80" s="121">
        <v>73480</v>
      </c>
      <c r="D80" s="121">
        <v>75922</v>
      </c>
      <c r="E80" s="121"/>
      <c r="F80" s="122">
        <f t="shared" si="2"/>
        <v>227484</v>
      </c>
      <c r="G80" s="245"/>
      <c r="H80" s="245"/>
      <c r="I80" s="245"/>
      <c r="J80" s="245"/>
      <c r="K80" s="245"/>
      <c r="L80" s="245"/>
      <c r="M80" s="245"/>
      <c r="N80" s="245"/>
    </row>
    <row r="81" spans="1:14" s="111" customFormat="1" ht="25.5">
      <c r="A81" s="123" t="s">
        <v>190</v>
      </c>
      <c r="B81" s="124">
        <v>0</v>
      </c>
      <c r="C81" s="124">
        <v>0</v>
      </c>
      <c r="D81" s="124">
        <v>0</v>
      </c>
      <c r="E81" s="124"/>
      <c r="F81" s="118">
        <f t="shared" si="2"/>
        <v>0</v>
      </c>
      <c r="G81" s="240"/>
      <c r="H81" s="240"/>
      <c r="I81" s="240"/>
      <c r="J81" s="240"/>
      <c r="K81" s="240"/>
      <c r="L81" s="240"/>
      <c r="M81" s="240"/>
      <c r="N81" s="240"/>
    </row>
    <row r="82" spans="1:14" s="111" customFormat="1" ht="25.5">
      <c r="A82" s="123" t="s">
        <v>191</v>
      </c>
      <c r="B82" s="124">
        <v>0</v>
      </c>
      <c r="C82" s="124">
        <v>0</v>
      </c>
      <c r="D82" s="124">
        <v>0</v>
      </c>
      <c r="E82" s="124"/>
      <c r="F82" s="118">
        <f t="shared" si="2"/>
        <v>0</v>
      </c>
      <c r="G82" s="240"/>
      <c r="H82" s="240"/>
      <c r="I82" s="240"/>
      <c r="J82" s="240"/>
      <c r="K82" s="240"/>
      <c r="L82" s="240"/>
      <c r="M82" s="240"/>
      <c r="N82" s="240"/>
    </row>
    <row r="83" spans="1:14">
      <c r="A83" s="114" t="s">
        <v>166</v>
      </c>
      <c r="B83" s="118">
        <f>B77+B78+B79</f>
        <v>78082</v>
      </c>
      <c r="C83" s="118">
        <f>C77+C78+C79</f>
        <v>73480</v>
      </c>
      <c r="D83" s="118">
        <f>D77+D78+D79</f>
        <v>75922</v>
      </c>
      <c r="E83" s="118">
        <f>E77+E78+E79</f>
        <v>0</v>
      </c>
      <c r="F83" s="118">
        <f>F77+F78+F79</f>
        <v>227484</v>
      </c>
      <c r="G83" s="240"/>
      <c r="H83" s="240"/>
      <c r="I83" s="240"/>
      <c r="J83" s="240"/>
      <c r="K83" s="240"/>
      <c r="L83" s="240"/>
      <c r="M83" s="240"/>
      <c r="N83" s="240"/>
    </row>
    <row r="84" spans="1:14" ht="21" customHeight="1">
      <c r="A84" s="112"/>
      <c r="B84" s="260"/>
      <c r="C84" s="260"/>
      <c r="D84" s="260"/>
      <c r="E84" s="260"/>
      <c r="F84" s="260"/>
      <c r="G84" s="240"/>
      <c r="H84" s="240"/>
      <c r="I84" s="240"/>
      <c r="J84" s="240"/>
      <c r="K84" s="240"/>
      <c r="L84" s="240"/>
      <c r="M84" s="240"/>
      <c r="N84" s="240"/>
    </row>
    <row r="85" spans="1:14" ht="14.25" customHeight="1">
      <c r="A85" s="504" t="s">
        <v>192</v>
      </c>
      <c r="B85" s="504"/>
      <c r="C85" s="504"/>
      <c r="D85" s="504"/>
      <c r="E85" s="504"/>
      <c r="F85" s="125"/>
      <c r="G85" s="240"/>
      <c r="H85" s="240"/>
      <c r="I85" s="240"/>
      <c r="J85" s="240"/>
      <c r="K85" s="240"/>
      <c r="L85" s="240"/>
      <c r="M85" s="240"/>
      <c r="N85" s="240"/>
    </row>
    <row r="86" spans="1:14" ht="22.5" customHeight="1">
      <c r="A86" s="131" t="s">
        <v>165</v>
      </c>
      <c r="B86" s="499" t="s">
        <v>953</v>
      </c>
      <c r="C86" s="499"/>
      <c r="D86" s="499"/>
      <c r="E86" s="499"/>
      <c r="F86" s="499" t="s">
        <v>364</v>
      </c>
      <c r="G86" s="240"/>
      <c r="H86" s="240"/>
      <c r="I86" s="240"/>
      <c r="J86" s="240"/>
      <c r="K86" s="240"/>
      <c r="L86" s="240"/>
      <c r="M86" s="240"/>
      <c r="N86" s="240"/>
    </row>
    <row r="87" spans="1:14" ht="27" customHeight="1">
      <c r="A87" s="130"/>
      <c r="B87" s="241" t="s">
        <v>954</v>
      </c>
      <c r="C87" s="241" t="s">
        <v>955</v>
      </c>
      <c r="D87" s="241" t="s">
        <v>956</v>
      </c>
      <c r="E87" s="241" t="s">
        <v>957</v>
      </c>
      <c r="F87" s="499"/>
      <c r="G87" s="240"/>
      <c r="H87" s="240"/>
      <c r="I87" s="240"/>
      <c r="J87" s="240"/>
      <c r="K87" s="240"/>
      <c r="L87" s="240"/>
      <c r="M87" s="240"/>
      <c r="N87" s="240"/>
    </row>
    <row r="88" spans="1:14" s="111" customFormat="1" ht="38.25">
      <c r="A88" s="264" t="s">
        <v>193</v>
      </c>
      <c r="B88" s="126">
        <f>B89+B93</f>
        <v>27466</v>
      </c>
      <c r="C88" s="126">
        <f>C89+C93</f>
        <v>31208</v>
      </c>
      <c r="D88" s="126">
        <f>D89+D93</f>
        <v>28837</v>
      </c>
      <c r="E88" s="126">
        <f>E89+E93</f>
        <v>0</v>
      </c>
      <c r="F88" s="126">
        <f>F89+F93</f>
        <v>87511</v>
      </c>
      <c r="G88" s="240"/>
      <c r="H88" s="240"/>
      <c r="I88" s="240"/>
      <c r="J88" s="240"/>
      <c r="K88" s="240"/>
      <c r="L88" s="240"/>
      <c r="M88" s="240"/>
      <c r="N88" s="240"/>
    </row>
    <row r="89" spans="1:14" s="111" customFormat="1" ht="30.75" customHeight="1">
      <c r="A89" s="264" t="s">
        <v>194</v>
      </c>
      <c r="B89" s="126">
        <f>SUM(B90:B92)</f>
        <v>14887</v>
      </c>
      <c r="C89" s="126">
        <f>SUM(C90:C92)</f>
        <v>11489</v>
      </c>
      <c r="D89" s="126">
        <f>SUM(D90:D92)</f>
        <v>11518</v>
      </c>
      <c r="E89" s="126">
        <f>SUM(E90:E92)</f>
        <v>0</v>
      </c>
      <c r="F89" s="126">
        <f t="shared" ref="F89:F96" si="3">SUM(B89:E89)</f>
        <v>37894</v>
      </c>
      <c r="G89" s="240"/>
      <c r="H89" s="240"/>
      <c r="I89" s="240"/>
      <c r="J89" s="240"/>
      <c r="K89" s="240"/>
      <c r="L89" s="240"/>
      <c r="M89" s="240"/>
      <c r="N89" s="240"/>
    </row>
    <row r="90" spans="1:14" s="111" customFormat="1" ht="33.75" customHeight="1">
      <c r="A90" s="265" t="s">
        <v>197</v>
      </c>
      <c r="B90" s="127">
        <v>3327</v>
      </c>
      <c r="C90" s="127">
        <v>3005</v>
      </c>
      <c r="D90" s="127">
        <v>2595</v>
      </c>
      <c r="E90" s="127"/>
      <c r="F90" s="127">
        <f t="shared" si="3"/>
        <v>8927</v>
      </c>
      <c r="G90" s="240"/>
      <c r="H90" s="240"/>
      <c r="I90" s="240"/>
      <c r="J90" s="240"/>
      <c r="K90" s="240"/>
      <c r="L90" s="240"/>
      <c r="M90" s="240"/>
      <c r="N90" s="240"/>
    </row>
    <row r="91" spans="1:14" s="111" customFormat="1" ht="25.5" customHeight="1">
      <c r="A91" s="265" t="s">
        <v>198</v>
      </c>
      <c r="B91" s="127">
        <v>7980</v>
      </c>
      <c r="C91" s="127">
        <v>8302</v>
      </c>
      <c r="D91" s="127">
        <v>8711</v>
      </c>
      <c r="E91" s="127"/>
      <c r="F91" s="127">
        <f t="shared" si="3"/>
        <v>24993</v>
      </c>
      <c r="G91" s="240"/>
      <c r="H91" s="240"/>
      <c r="I91" s="240"/>
      <c r="J91" s="240"/>
      <c r="K91" s="240"/>
      <c r="L91" s="240"/>
      <c r="M91" s="240"/>
      <c r="N91" s="240"/>
    </row>
    <row r="92" spans="1:14" s="111" customFormat="1" ht="24" customHeight="1">
      <c r="A92" s="265" t="s">
        <v>199</v>
      </c>
      <c r="B92" s="127">
        <v>3580</v>
      </c>
      <c r="C92" s="127">
        <v>182</v>
      </c>
      <c r="D92" s="127">
        <v>212</v>
      </c>
      <c r="E92" s="127"/>
      <c r="F92" s="127">
        <f t="shared" si="3"/>
        <v>3974</v>
      </c>
      <c r="G92" s="240"/>
      <c r="H92" s="240"/>
      <c r="I92" s="240"/>
      <c r="J92" s="240"/>
      <c r="K92" s="240"/>
      <c r="L92" s="240"/>
      <c r="M92" s="240"/>
      <c r="N92" s="240"/>
    </row>
    <row r="93" spans="1:14" s="111" customFormat="1" ht="24" customHeight="1">
      <c r="A93" s="264" t="s">
        <v>152</v>
      </c>
      <c r="B93" s="126">
        <f>SUM(B94:B96)</f>
        <v>12579</v>
      </c>
      <c r="C93" s="126">
        <f>SUM(C94:C96)</f>
        <v>19719</v>
      </c>
      <c r="D93" s="126">
        <f>SUM(D94:D96)</f>
        <v>17319</v>
      </c>
      <c r="E93" s="126">
        <f>SUM(E94:E96)</f>
        <v>0</v>
      </c>
      <c r="F93" s="126">
        <f t="shared" si="3"/>
        <v>49617</v>
      </c>
      <c r="G93" s="240"/>
      <c r="H93" s="240"/>
      <c r="I93" s="240"/>
      <c r="J93" s="240"/>
      <c r="K93" s="240"/>
      <c r="L93" s="240"/>
      <c r="M93" s="240"/>
      <c r="N93" s="240"/>
    </row>
    <row r="94" spans="1:14" s="111" customFormat="1" ht="27" customHeight="1">
      <c r="A94" s="265" t="s">
        <v>197</v>
      </c>
      <c r="B94" s="127">
        <v>2597</v>
      </c>
      <c r="C94" s="127">
        <v>5731</v>
      </c>
      <c r="D94" s="127">
        <v>5338</v>
      </c>
      <c r="E94" s="127"/>
      <c r="F94" s="127">
        <f t="shared" si="3"/>
        <v>13666</v>
      </c>
      <c r="G94" s="240"/>
      <c r="H94" s="240"/>
      <c r="I94" s="240"/>
      <c r="J94" s="240"/>
      <c r="K94" s="240"/>
      <c r="L94" s="240"/>
      <c r="M94" s="240"/>
      <c r="N94" s="240"/>
    </row>
    <row r="95" spans="1:14" s="111" customFormat="1" ht="24" customHeight="1">
      <c r="A95" s="265" t="s">
        <v>198</v>
      </c>
      <c r="B95" s="127">
        <v>6701</v>
      </c>
      <c r="C95" s="127">
        <v>11954</v>
      </c>
      <c r="D95" s="127">
        <v>11955</v>
      </c>
      <c r="E95" s="127"/>
      <c r="F95" s="127">
        <f t="shared" si="3"/>
        <v>30610</v>
      </c>
      <c r="G95" s="240"/>
      <c r="H95" s="240"/>
      <c r="I95" s="240"/>
      <c r="J95" s="240"/>
      <c r="K95" s="240"/>
      <c r="L95" s="240"/>
      <c r="M95" s="240"/>
      <c r="N95" s="240"/>
    </row>
    <row r="96" spans="1:14" s="111" customFormat="1" ht="24" customHeight="1">
      <c r="A96" s="265" t="s">
        <v>199</v>
      </c>
      <c r="B96" s="127">
        <v>3281</v>
      </c>
      <c r="C96" s="127">
        <v>2034</v>
      </c>
      <c r="D96" s="127">
        <v>26</v>
      </c>
      <c r="E96" s="127"/>
      <c r="F96" s="127">
        <f t="shared" si="3"/>
        <v>5341</v>
      </c>
      <c r="G96" s="240"/>
      <c r="H96" s="240"/>
      <c r="I96" s="240"/>
      <c r="J96" s="240"/>
      <c r="K96" s="240"/>
      <c r="L96" s="240"/>
      <c r="M96" s="240"/>
      <c r="N96" s="240"/>
    </row>
    <row r="97" spans="1:14" s="111" customFormat="1" ht="24" customHeight="1">
      <c r="A97" s="264" t="s">
        <v>961</v>
      </c>
      <c r="B97" s="126">
        <f>SUM(B98:B100)</f>
        <v>0</v>
      </c>
      <c r="C97" s="126">
        <f>SUM(C98:C100)</f>
        <v>0</v>
      </c>
      <c r="D97" s="126">
        <f>SUM(D98:D100)</f>
        <v>11583</v>
      </c>
      <c r="E97" s="126">
        <f>SUM(E98:E100)</f>
        <v>0</v>
      </c>
      <c r="F97" s="126">
        <f>SUM(B97:E97)</f>
        <v>11583</v>
      </c>
      <c r="G97" s="240"/>
      <c r="H97" s="240"/>
      <c r="I97" s="240"/>
      <c r="J97" s="240"/>
      <c r="K97" s="240"/>
      <c r="L97" s="240"/>
      <c r="M97" s="240"/>
      <c r="N97" s="240"/>
    </row>
    <row r="98" spans="1:14" s="111" customFormat="1" ht="24" customHeight="1">
      <c r="A98" s="265" t="s">
        <v>197</v>
      </c>
      <c r="B98" s="127">
        <v>0</v>
      </c>
      <c r="C98" s="127">
        <v>0</v>
      </c>
      <c r="D98" s="127">
        <v>0</v>
      </c>
      <c r="E98" s="127"/>
      <c r="F98" s="127">
        <f>SUM(B98:E98)</f>
        <v>0</v>
      </c>
      <c r="G98" s="240"/>
      <c r="H98" s="240"/>
      <c r="I98" s="240"/>
      <c r="J98" s="240"/>
      <c r="K98" s="240"/>
      <c r="L98" s="240"/>
      <c r="M98" s="240"/>
      <c r="N98" s="240"/>
    </row>
    <row r="99" spans="1:14" s="111" customFormat="1" ht="24" customHeight="1">
      <c r="A99" s="265" t="s">
        <v>198</v>
      </c>
      <c r="B99" s="127">
        <v>0</v>
      </c>
      <c r="C99" s="127">
        <v>0</v>
      </c>
      <c r="D99" s="127">
        <v>11583</v>
      </c>
      <c r="E99" s="127"/>
      <c r="F99" s="127">
        <f>SUM(B99:E99)</f>
        <v>11583</v>
      </c>
      <c r="G99" s="240"/>
      <c r="H99" s="240"/>
      <c r="I99" s="240"/>
      <c r="J99" s="240"/>
      <c r="K99" s="240"/>
      <c r="L99" s="240"/>
      <c r="M99" s="240"/>
      <c r="N99" s="240"/>
    </row>
    <row r="100" spans="1:14" s="111" customFormat="1" ht="24" customHeight="1">
      <c r="A100" s="265" t="s">
        <v>199</v>
      </c>
      <c r="B100" s="127">
        <v>0</v>
      </c>
      <c r="C100" s="127">
        <v>0</v>
      </c>
      <c r="D100" s="127">
        <v>0</v>
      </c>
      <c r="E100" s="127"/>
      <c r="F100" s="127">
        <f>SUM(B100:E100)</f>
        <v>0</v>
      </c>
      <c r="G100" s="240"/>
      <c r="H100" s="240"/>
      <c r="I100" s="240"/>
      <c r="J100" s="240"/>
      <c r="K100" s="240"/>
      <c r="L100" s="240"/>
      <c r="M100" s="240"/>
      <c r="N100" s="240"/>
    </row>
    <row r="101" spans="1:14" ht="20.25" customHeight="1">
      <c r="A101" s="112"/>
      <c r="B101" s="260"/>
      <c r="C101" s="260"/>
      <c r="D101" s="260"/>
      <c r="E101" s="260"/>
      <c r="F101" s="260"/>
      <c r="G101" s="240"/>
      <c r="H101" s="240"/>
      <c r="I101" s="240"/>
      <c r="J101" s="240"/>
      <c r="K101" s="240"/>
      <c r="L101" s="240"/>
      <c r="M101" s="240"/>
      <c r="N101" s="240"/>
    </row>
    <row r="102" spans="1:14">
      <c r="A102" s="502" t="s">
        <v>213</v>
      </c>
      <c r="B102" s="502"/>
      <c r="C102" s="502"/>
      <c r="D102" s="502"/>
      <c r="E102" s="502"/>
      <c r="F102" s="502"/>
      <c r="G102" s="240"/>
      <c r="H102" s="240"/>
      <c r="I102" s="240"/>
      <c r="J102" s="240"/>
      <c r="K102" s="240"/>
      <c r="L102" s="240"/>
      <c r="M102" s="240"/>
      <c r="N102" s="240"/>
    </row>
    <row r="103" spans="1:14" ht="23.25" customHeight="1">
      <c r="A103" s="131" t="s">
        <v>165</v>
      </c>
      <c r="B103" s="499" t="s">
        <v>953</v>
      </c>
      <c r="C103" s="499"/>
      <c r="D103" s="499"/>
      <c r="E103" s="499"/>
      <c r="F103" s="499" t="s">
        <v>364</v>
      </c>
      <c r="G103" s="240"/>
      <c r="H103" s="240"/>
      <c r="I103" s="240"/>
      <c r="J103" s="240"/>
      <c r="K103" s="240"/>
      <c r="L103" s="240"/>
      <c r="M103" s="240"/>
      <c r="N103" s="240"/>
    </row>
    <row r="104" spans="1:14" s="111" customFormat="1" ht="30" customHeight="1">
      <c r="A104" s="130"/>
      <c r="B104" s="241" t="s">
        <v>954</v>
      </c>
      <c r="C104" s="241" t="s">
        <v>955</v>
      </c>
      <c r="D104" s="241" t="s">
        <v>956</v>
      </c>
      <c r="E104" s="241" t="s">
        <v>957</v>
      </c>
      <c r="F104" s="499"/>
      <c r="G104" s="240"/>
      <c r="H104" s="240"/>
      <c r="I104" s="240"/>
      <c r="J104" s="240"/>
      <c r="K104" s="240"/>
      <c r="L104" s="240"/>
      <c r="M104" s="240"/>
      <c r="N104" s="240"/>
    </row>
    <row r="105" spans="1:14" s="111" customFormat="1" ht="44.25" customHeight="1">
      <c r="A105" s="113" t="s">
        <v>214</v>
      </c>
      <c r="B105" s="132">
        <v>9</v>
      </c>
      <c r="C105" s="132">
        <v>22</v>
      </c>
      <c r="D105" s="132">
        <v>10</v>
      </c>
      <c r="E105" s="132"/>
      <c r="F105" s="118">
        <f>SUM(B105:E105)</f>
        <v>41</v>
      </c>
      <c r="G105" s="240"/>
      <c r="H105" s="240"/>
      <c r="I105" s="240"/>
      <c r="J105" s="240"/>
      <c r="K105" s="240"/>
      <c r="L105" s="240"/>
      <c r="M105" s="240"/>
      <c r="N105" s="240"/>
    </row>
    <row r="106" spans="1:14" ht="8.25" customHeight="1">
      <c r="A106" s="117"/>
      <c r="B106" s="128"/>
      <c r="C106" s="128"/>
      <c r="D106" s="128"/>
      <c r="E106" s="128"/>
      <c r="F106" s="129"/>
    </row>
    <row r="107" spans="1:14" ht="7.5" customHeight="1">
      <c r="A107" s="117"/>
      <c r="B107" s="128"/>
      <c r="C107" s="128"/>
      <c r="D107" s="128"/>
      <c r="E107" s="128"/>
      <c r="F107" s="129"/>
    </row>
    <row r="108" spans="1:14">
      <c r="A108" s="500" t="s">
        <v>847</v>
      </c>
      <c r="B108" s="500"/>
      <c r="C108" s="500"/>
      <c r="D108" s="500"/>
      <c r="E108" s="500"/>
      <c r="F108" s="500"/>
    </row>
    <row r="109" spans="1:14" ht="25.5" customHeight="1">
      <c r="A109" s="131" t="s">
        <v>165</v>
      </c>
      <c r="B109" s="499" t="s">
        <v>953</v>
      </c>
      <c r="C109" s="499"/>
      <c r="D109" s="499"/>
      <c r="E109" s="499"/>
      <c r="F109" s="499" t="s">
        <v>364</v>
      </c>
    </row>
    <row r="110" spans="1:14" ht="25.5" customHeight="1">
      <c r="A110" s="130"/>
      <c r="B110" s="241" t="s">
        <v>954</v>
      </c>
      <c r="C110" s="241" t="s">
        <v>955</v>
      </c>
      <c r="D110" s="241" t="s">
        <v>956</v>
      </c>
      <c r="E110" s="241" t="s">
        <v>957</v>
      </c>
      <c r="F110" s="499"/>
    </row>
    <row r="111" spans="1:14" ht="15.75" customHeight="1">
      <c r="A111" s="297" t="s">
        <v>317</v>
      </c>
      <c r="B111" s="298">
        <f>SUM(B112:B113)</f>
        <v>722</v>
      </c>
      <c r="C111" s="298">
        <f>SUM(C112:C113)</f>
        <v>-48</v>
      </c>
      <c r="D111" s="298">
        <f>SUM(D112:D113)</f>
        <v>151</v>
      </c>
      <c r="E111" s="298">
        <f>SUM(E112:E113)</f>
        <v>0</v>
      </c>
      <c r="F111" s="299">
        <f t="shared" ref="F111:F132" si="4">SUM(B111:E111)</f>
        <v>825</v>
      </c>
    </row>
    <row r="112" spans="1:14" ht="24">
      <c r="A112" s="300" t="s">
        <v>380</v>
      </c>
      <c r="B112" s="298">
        <v>44</v>
      </c>
      <c r="C112" s="298">
        <v>29</v>
      </c>
      <c r="D112" s="298">
        <v>96</v>
      </c>
      <c r="E112" s="298"/>
      <c r="F112" s="301">
        <f t="shared" si="4"/>
        <v>169</v>
      </c>
    </row>
    <row r="113" spans="1:6">
      <c r="A113" s="300" t="s">
        <v>381</v>
      </c>
      <c r="B113" s="298">
        <f>SUM(B114:B116)</f>
        <v>678</v>
      </c>
      <c r="C113" s="298">
        <f>SUM(C114:C116)</f>
        <v>-77</v>
      </c>
      <c r="D113" s="298">
        <f>SUM(D114:D116)</f>
        <v>55</v>
      </c>
      <c r="E113" s="298">
        <f>SUM(E114:E116)</f>
        <v>0</v>
      </c>
      <c r="F113" s="299">
        <f t="shared" si="4"/>
        <v>656</v>
      </c>
    </row>
    <row r="114" spans="1:6">
      <c r="A114" s="300" t="s">
        <v>382</v>
      </c>
      <c r="B114" s="298">
        <v>59</v>
      </c>
      <c r="C114" s="298">
        <v>56</v>
      </c>
      <c r="D114" s="298">
        <v>55</v>
      </c>
      <c r="E114" s="298"/>
      <c r="F114" s="301">
        <f t="shared" si="4"/>
        <v>170</v>
      </c>
    </row>
    <row r="115" spans="1:6">
      <c r="A115" s="300" t="s">
        <v>383</v>
      </c>
      <c r="B115" s="298">
        <v>619</v>
      </c>
      <c r="C115" s="298">
        <v>-133</v>
      </c>
      <c r="D115" s="298">
        <v>0</v>
      </c>
      <c r="E115" s="298"/>
      <c r="F115" s="301">
        <f t="shared" si="4"/>
        <v>486</v>
      </c>
    </row>
    <row r="116" spans="1:6">
      <c r="A116" s="300" t="s">
        <v>384</v>
      </c>
      <c r="B116" s="298">
        <v>0</v>
      </c>
      <c r="C116" s="298">
        <v>0</v>
      </c>
      <c r="D116" s="298">
        <v>0</v>
      </c>
      <c r="E116" s="298"/>
      <c r="F116" s="301">
        <f t="shared" si="4"/>
        <v>0</v>
      </c>
    </row>
    <row r="117" spans="1:6">
      <c r="A117" s="297" t="s">
        <v>385</v>
      </c>
      <c r="B117" s="302">
        <v>16</v>
      </c>
      <c r="C117" s="302">
        <v>18</v>
      </c>
      <c r="D117" s="303">
        <v>20</v>
      </c>
      <c r="E117" s="302"/>
      <c r="F117" s="299">
        <f>SUM(B117:E117)</f>
        <v>54</v>
      </c>
    </row>
    <row r="118" spans="1:6">
      <c r="A118" s="297" t="s">
        <v>386</v>
      </c>
      <c r="B118" s="302">
        <v>6</v>
      </c>
      <c r="C118" s="302">
        <v>6</v>
      </c>
      <c r="D118" s="302">
        <v>56</v>
      </c>
      <c r="E118" s="302"/>
      <c r="F118" s="299">
        <f>SUM(B118:E118)</f>
        <v>68</v>
      </c>
    </row>
    <row r="119" spans="1:6" ht="25.5">
      <c r="A119" s="297" t="s">
        <v>387</v>
      </c>
      <c r="B119" s="298">
        <v>25</v>
      </c>
      <c r="C119" s="298">
        <v>11</v>
      </c>
      <c r="D119" s="298">
        <v>5</v>
      </c>
      <c r="E119" s="298"/>
      <c r="F119" s="299">
        <f>SUM(B119:E119)</f>
        <v>41</v>
      </c>
    </row>
    <row r="120" spans="1:6">
      <c r="A120" s="297" t="s">
        <v>222</v>
      </c>
      <c r="B120" s="302">
        <v>19</v>
      </c>
      <c r="C120" s="302">
        <v>19</v>
      </c>
      <c r="D120" s="303">
        <v>19</v>
      </c>
      <c r="E120" s="302"/>
      <c r="F120" s="299">
        <f>SUM(B120:E120)</f>
        <v>57</v>
      </c>
    </row>
    <row r="121" spans="1:6" ht="25.5">
      <c r="A121" s="297" t="s">
        <v>223</v>
      </c>
      <c r="B121" s="302">
        <v>9</v>
      </c>
      <c r="C121" s="302">
        <v>9</v>
      </c>
      <c r="D121" s="302">
        <v>9</v>
      </c>
      <c r="E121" s="302"/>
      <c r="F121" s="299">
        <f>SUM(B121:E121)</f>
        <v>27</v>
      </c>
    </row>
    <row r="122" spans="1:6" ht="25.5">
      <c r="A122" s="297" t="s">
        <v>215</v>
      </c>
      <c r="B122" s="302">
        <v>102</v>
      </c>
      <c r="C122" s="302">
        <v>79</v>
      </c>
      <c r="D122" s="302">
        <v>40</v>
      </c>
      <c r="E122" s="302"/>
      <c r="F122" s="299">
        <f t="shared" si="4"/>
        <v>221</v>
      </c>
    </row>
    <row r="123" spans="1:6" ht="25.5">
      <c r="A123" s="297" t="s">
        <v>224</v>
      </c>
      <c r="B123" s="302">
        <v>9</v>
      </c>
      <c r="C123" s="302">
        <v>31</v>
      </c>
      <c r="D123" s="302">
        <v>0</v>
      </c>
      <c r="E123" s="302"/>
      <c r="F123" s="299">
        <f t="shared" si="4"/>
        <v>40</v>
      </c>
    </row>
    <row r="124" spans="1:6">
      <c r="A124" s="297" t="s">
        <v>216</v>
      </c>
      <c r="B124" s="302">
        <v>6</v>
      </c>
      <c r="C124" s="303">
        <v>9</v>
      </c>
      <c r="D124" s="302">
        <v>6</v>
      </c>
      <c r="E124" s="302"/>
      <c r="F124" s="299">
        <f t="shared" si="4"/>
        <v>21</v>
      </c>
    </row>
    <row r="125" spans="1:6" ht="25.5">
      <c r="A125" s="297" t="s">
        <v>217</v>
      </c>
      <c r="B125" s="302">
        <v>4</v>
      </c>
      <c r="C125" s="302">
        <v>3</v>
      </c>
      <c r="D125" s="302">
        <v>7</v>
      </c>
      <c r="E125" s="302"/>
      <c r="F125" s="299">
        <f t="shared" si="4"/>
        <v>14</v>
      </c>
    </row>
    <row r="126" spans="1:6">
      <c r="A126" s="297" t="s">
        <v>218</v>
      </c>
      <c r="B126" s="302">
        <v>4</v>
      </c>
      <c r="C126" s="303">
        <v>8</v>
      </c>
      <c r="D126" s="302">
        <v>1</v>
      </c>
      <c r="E126" s="302"/>
      <c r="F126" s="299">
        <f t="shared" si="4"/>
        <v>13</v>
      </c>
    </row>
    <row r="127" spans="1:6">
      <c r="A127" s="297" t="s">
        <v>219</v>
      </c>
      <c r="B127" s="302">
        <v>0</v>
      </c>
      <c r="C127" s="302">
        <v>146</v>
      </c>
      <c r="D127" s="302">
        <v>1</v>
      </c>
      <c r="E127" s="302"/>
      <c r="F127" s="299">
        <f t="shared" si="4"/>
        <v>147</v>
      </c>
    </row>
    <row r="128" spans="1:6" ht="24" customHeight="1">
      <c r="A128" s="297" t="s">
        <v>225</v>
      </c>
      <c r="B128" s="302">
        <v>0</v>
      </c>
      <c r="C128" s="302">
        <v>42</v>
      </c>
      <c r="D128" s="302">
        <v>0</v>
      </c>
      <c r="E128" s="302"/>
      <c r="F128" s="299">
        <f t="shared" si="4"/>
        <v>42</v>
      </c>
    </row>
    <row r="129" spans="1:6">
      <c r="A129" s="297" t="s">
        <v>220</v>
      </c>
      <c r="B129" s="302">
        <v>0</v>
      </c>
      <c r="C129" s="302">
        <v>0</v>
      </c>
      <c r="D129" s="302">
        <v>4</v>
      </c>
      <c r="E129" s="302"/>
      <c r="F129" s="299">
        <f t="shared" si="4"/>
        <v>4</v>
      </c>
    </row>
    <row r="130" spans="1:6">
      <c r="A130" s="297" t="s">
        <v>221</v>
      </c>
      <c r="B130" s="302">
        <v>0</v>
      </c>
      <c r="C130" s="302">
        <v>0</v>
      </c>
      <c r="D130" s="302">
        <v>5</v>
      </c>
      <c r="E130" s="302"/>
      <c r="F130" s="299">
        <f t="shared" si="4"/>
        <v>5</v>
      </c>
    </row>
    <row r="131" spans="1:6" ht="25.5">
      <c r="A131" s="297" t="s">
        <v>50</v>
      </c>
      <c r="B131" s="302">
        <v>0</v>
      </c>
      <c r="C131" s="302">
        <v>9</v>
      </c>
      <c r="D131" s="302">
        <v>0</v>
      </c>
      <c r="E131" s="302"/>
      <c r="F131" s="299">
        <f t="shared" si="4"/>
        <v>9</v>
      </c>
    </row>
    <row r="132" spans="1:6">
      <c r="A132" s="297" t="s">
        <v>49</v>
      </c>
      <c r="B132" s="302">
        <v>1006</v>
      </c>
      <c r="C132" s="302">
        <v>1004</v>
      </c>
      <c r="D132" s="302">
        <v>1003</v>
      </c>
      <c r="E132" s="302"/>
      <c r="F132" s="299">
        <f t="shared" si="4"/>
        <v>3013</v>
      </c>
    </row>
    <row r="133" spans="1:6">
      <c r="A133" s="304" t="s">
        <v>166</v>
      </c>
      <c r="B133" s="305">
        <f>SUM(B111,B117:B132)</f>
        <v>1928</v>
      </c>
      <c r="C133" s="305">
        <f>SUM(C111,C117:C132)</f>
        <v>1346</v>
      </c>
      <c r="D133" s="305">
        <f>SUM(D111,D117:D132)</f>
        <v>1327</v>
      </c>
      <c r="E133" s="305">
        <f>SUM(E111,E117:E132)</f>
        <v>0</v>
      </c>
      <c r="F133" s="306">
        <f>SUM(F111,F117:F132)</f>
        <v>4601</v>
      </c>
    </row>
    <row r="134" spans="1:6">
      <c r="A134" s="307"/>
      <c r="B134" s="308"/>
      <c r="C134" s="308"/>
      <c r="D134" s="308"/>
      <c r="E134" s="308"/>
      <c r="F134" s="309"/>
    </row>
    <row r="135" spans="1:6" ht="4.5" customHeight="1">
      <c r="A135" s="310"/>
      <c r="B135" s="311"/>
      <c r="C135" s="311"/>
      <c r="D135" s="311"/>
      <c r="E135" s="311"/>
      <c r="F135" s="312"/>
    </row>
    <row r="136" spans="1:6">
      <c r="A136" s="500" t="s">
        <v>388</v>
      </c>
      <c r="B136" s="500"/>
      <c r="C136" s="500"/>
      <c r="D136" s="500"/>
      <c r="E136" s="500"/>
      <c r="F136" s="500"/>
    </row>
    <row r="137" spans="1:6" ht="24" customHeight="1">
      <c r="A137" s="131" t="s">
        <v>165</v>
      </c>
      <c r="B137" s="499" t="s">
        <v>953</v>
      </c>
      <c r="C137" s="499"/>
      <c r="D137" s="499"/>
      <c r="E137" s="499"/>
      <c r="F137" s="499" t="s">
        <v>364</v>
      </c>
    </row>
    <row r="138" spans="1:6" ht="26.25" customHeight="1">
      <c r="A138" s="130"/>
      <c r="B138" s="241" t="s">
        <v>954</v>
      </c>
      <c r="C138" s="241" t="s">
        <v>955</v>
      </c>
      <c r="D138" s="241" t="s">
        <v>956</v>
      </c>
      <c r="E138" s="241" t="s">
        <v>957</v>
      </c>
      <c r="F138" s="499"/>
    </row>
    <row r="139" spans="1:6">
      <c r="A139" s="297" t="s">
        <v>389</v>
      </c>
      <c r="B139" s="298">
        <v>1270</v>
      </c>
      <c r="C139" s="298">
        <v>-205</v>
      </c>
      <c r="D139" s="298">
        <v>0</v>
      </c>
      <c r="E139" s="298"/>
      <c r="F139" s="299">
        <f>SUM(B139:E139)</f>
        <v>1065</v>
      </c>
    </row>
    <row r="140" spans="1:6">
      <c r="A140" s="297" t="s">
        <v>390</v>
      </c>
      <c r="B140" s="298">
        <v>118</v>
      </c>
      <c r="C140" s="298">
        <v>121</v>
      </c>
      <c r="D140" s="298">
        <v>164</v>
      </c>
      <c r="E140" s="298"/>
      <c r="F140" s="299">
        <f t="shared" ref="F140:F155" si="5">SUM(B140:E140)</f>
        <v>403</v>
      </c>
    </row>
    <row r="141" spans="1:6">
      <c r="A141" s="297" t="s">
        <v>391</v>
      </c>
      <c r="B141" s="298">
        <v>925</v>
      </c>
      <c r="C141" s="298">
        <v>0</v>
      </c>
      <c r="D141" s="298">
        <v>0</v>
      </c>
      <c r="E141" s="298"/>
      <c r="F141" s="299">
        <f t="shared" si="5"/>
        <v>925</v>
      </c>
    </row>
    <row r="142" spans="1:6">
      <c r="A142" s="297" t="s">
        <v>392</v>
      </c>
      <c r="B142" s="298">
        <v>3</v>
      </c>
      <c r="C142" s="298">
        <v>17</v>
      </c>
      <c r="D142" s="298">
        <v>23</v>
      </c>
      <c r="E142" s="298"/>
      <c r="F142" s="299">
        <f t="shared" si="5"/>
        <v>43</v>
      </c>
    </row>
    <row r="143" spans="1:6">
      <c r="A143" s="297" t="s">
        <v>393</v>
      </c>
      <c r="B143" s="298">
        <v>0</v>
      </c>
      <c r="C143" s="298">
        <v>25</v>
      </c>
      <c r="D143" s="298">
        <v>12</v>
      </c>
      <c r="E143" s="298"/>
      <c r="F143" s="299">
        <f t="shared" si="5"/>
        <v>37</v>
      </c>
    </row>
    <row r="144" spans="1:6">
      <c r="A144" s="297" t="s">
        <v>394</v>
      </c>
      <c r="B144" s="298">
        <v>68</v>
      </c>
      <c r="C144" s="298">
        <v>71</v>
      </c>
      <c r="D144" s="298">
        <v>75</v>
      </c>
      <c r="E144" s="298"/>
      <c r="F144" s="299">
        <f t="shared" si="5"/>
        <v>214</v>
      </c>
    </row>
    <row r="145" spans="1:6">
      <c r="A145" s="297" t="s">
        <v>395</v>
      </c>
      <c r="B145" s="302">
        <v>19</v>
      </c>
      <c r="C145" s="302">
        <v>6</v>
      </c>
      <c r="D145" s="303">
        <v>28</v>
      </c>
      <c r="E145" s="302"/>
      <c r="F145" s="299">
        <f t="shared" si="5"/>
        <v>53</v>
      </c>
    </row>
    <row r="146" spans="1:6">
      <c r="A146" s="297" t="s">
        <v>396</v>
      </c>
      <c r="B146" s="302">
        <v>2</v>
      </c>
      <c r="C146" s="302">
        <v>16</v>
      </c>
      <c r="D146" s="302">
        <v>27</v>
      </c>
      <c r="E146" s="302"/>
      <c r="F146" s="299">
        <f t="shared" si="5"/>
        <v>45</v>
      </c>
    </row>
    <row r="147" spans="1:6" ht="14.25" customHeight="1">
      <c r="A147" s="297" t="s">
        <v>397</v>
      </c>
      <c r="B147" s="298">
        <v>294</v>
      </c>
      <c r="C147" s="298">
        <v>352</v>
      </c>
      <c r="D147" s="298">
        <v>351</v>
      </c>
      <c r="E147" s="298"/>
      <c r="F147" s="299">
        <f t="shared" si="5"/>
        <v>997</v>
      </c>
    </row>
    <row r="148" spans="1:6">
      <c r="A148" s="297" t="s">
        <v>398</v>
      </c>
      <c r="B148" s="302">
        <v>42</v>
      </c>
      <c r="C148" s="302">
        <v>39</v>
      </c>
      <c r="D148" s="303">
        <v>100</v>
      </c>
      <c r="E148" s="302"/>
      <c r="F148" s="299">
        <f t="shared" si="5"/>
        <v>181</v>
      </c>
    </row>
    <row r="149" spans="1:6">
      <c r="A149" s="297" t="s">
        <v>399</v>
      </c>
      <c r="B149" s="302">
        <v>123</v>
      </c>
      <c r="C149" s="302">
        <v>34</v>
      </c>
      <c r="D149" s="302">
        <v>54</v>
      </c>
      <c r="E149" s="302"/>
      <c r="F149" s="299">
        <f t="shared" si="5"/>
        <v>211</v>
      </c>
    </row>
    <row r="150" spans="1:6" ht="25.5">
      <c r="A150" s="297" t="s">
        <v>400</v>
      </c>
      <c r="B150" s="302">
        <v>41</v>
      </c>
      <c r="C150" s="302">
        <v>42</v>
      </c>
      <c r="D150" s="302">
        <v>24</v>
      </c>
      <c r="E150" s="302"/>
      <c r="F150" s="299">
        <f t="shared" si="5"/>
        <v>107</v>
      </c>
    </row>
    <row r="151" spans="1:6">
      <c r="A151" s="313" t="s">
        <v>401</v>
      </c>
      <c r="B151" s="315">
        <v>105</v>
      </c>
      <c r="C151" s="315">
        <v>61</v>
      </c>
      <c r="D151" s="315">
        <v>109</v>
      </c>
      <c r="E151" s="315"/>
      <c r="F151" s="316">
        <f t="shared" si="5"/>
        <v>275</v>
      </c>
    </row>
    <row r="152" spans="1:6">
      <c r="A152" s="313" t="s">
        <v>805</v>
      </c>
      <c r="B152" s="315">
        <v>50</v>
      </c>
      <c r="C152" s="315">
        <v>19</v>
      </c>
      <c r="D152" s="315">
        <v>11</v>
      </c>
      <c r="E152" s="315"/>
      <c r="F152" s="316">
        <f t="shared" si="5"/>
        <v>80</v>
      </c>
    </row>
    <row r="153" spans="1:6">
      <c r="A153" s="313" t="s">
        <v>808</v>
      </c>
      <c r="B153" s="315">
        <v>23</v>
      </c>
      <c r="C153" s="315">
        <v>23</v>
      </c>
      <c r="D153" s="315">
        <v>49</v>
      </c>
      <c r="E153" s="315"/>
      <c r="F153" s="316">
        <f t="shared" si="5"/>
        <v>95</v>
      </c>
    </row>
    <row r="154" spans="1:6" ht="12.75" customHeight="1">
      <c r="A154" s="297" t="s">
        <v>806</v>
      </c>
      <c r="B154" s="315">
        <v>775</v>
      </c>
      <c r="C154" s="315">
        <v>2146</v>
      </c>
      <c r="D154" s="315">
        <v>2088</v>
      </c>
      <c r="E154" s="315"/>
      <c r="F154" s="316">
        <f>SUM(B154:E154)</f>
        <v>5009</v>
      </c>
    </row>
    <row r="155" spans="1:6" ht="15.75" customHeight="1">
      <c r="A155" s="297" t="s">
        <v>807</v>
      </c>
      <c r="B155" s="315">
        <v>0</v>
      </c>
      <c r="C155" s="315">
        <v>17</v>
      </c>
      <c r="D155" s="315">
        <v>32</v>
      </c>
      <c r="E155" s="315"/>
      <c r="F155" s="316">
        <f t="shared" si="5"/>
        <v>49</v>
      </c>
    </row>
    <row r="156" spans="1:6">
      <c r="A156" s="304" t="s">
        <v>166</v>
      </c>
      <c r="B156" s="314">
        <f>SUM(B139:B155)</f>
        <v>3858</v>
      </c>
      <c r="C156" s="314">
        <f>SUM(C139:C155)</f>
        <v>2784</v>
      </c>
      <c r="D156" s="314">
        <f>SUM(D139:D155)</f>
        <v>3147</v>
      </c>
      <c r="E156" s="314">
        <f>SUM(E139:E155)</f>
        <v>0</v>
      </c>
      <c r="F156" s="314">
        <f>SUM(F139:F155)</f>
        <v>9789</v>
      </c>
    </row>
    <row r="159" spans="1:6">
      <c r="A159" s="317" t="s">
        <v>402</v>
      </c>
      <c r="B159" s="317"/>
      <c r="C159" s="317"/>
      <c r="D159" s="317" t="s">
        <v>405</v>
      </c>
      <c r="E159" s="317"/>
      <c r="F159" s="317"/>
    </row>
  </sheetData>
  <mergeCells count="34">
    <mergeCell ref="A1:F1"/>
    <mergeCell ref="A17:F17"/>
    <mergeCell ref="A24:F24"/>
    <mergeCell ref="B4:E4"/>
    <mergeCell ref="F4:F5"/>
    <mergeCell ref="B18:E18"/>
    <mergeCell ref="F18:F19"/>
    <mergeCell ref="A3:N3"/>
    <mergeCell ref="A40:F40"/>
    <mergeCell ref="A49:F49"/>
    <mergeCell ref="B41:E41"/>
    <mergeCell ref="A136:F136"/>
    <mergeCell ref="B103:E103"/>
    <mergeCell ref="A102:F102"/>
    <mergeCell ref="F103:F104"/>
    <mergeCell ref="B73:E73"/>
    <mergeCell ref="B86:E86"/>
    <mergeCell ref="F50:F51"/>
    <mergeCell ref="F41:F42"/>
    <mergeCell ref="F86:F87"/>
    <mergeCell ref="A85:E85"/>
    <mergeCell ref="A72:F72"/>
    <mergeCell ref="B50:E50"/>
    <mergeCell ref="F73:F74"/>
    <mergeCell ref="F25:F26"/>
    <mergeCell ref="B34:E34"/>
    <mergeCell ref="F34:F35"/>
    <mergeCell ref="A33:F33"/>
    <mergeCell ref="B25:E25"/>
    <mergeCell ref="B137:E137"/>
    <mergeCell ref="F137:F138"/>
    <mergeCell ref="A108:F108"/>
    <mergeCell ref="B109:E109"/>
    <mergeCell ref="F109:F110"/>
  </mergeCells>
  <phoneticPr fontId="0" type="noConversion"/>
  <pageMargins left="0.62992125984251968" right="0.62992125984251968" top="0.39370078740157483" bottom="0.39370078740157483" header="0.31496062992125984" footer="0.31496062992125984"/>
  <pageSetup paperSize="9" scale="85" orientation="landscape" r:id="rId1"/>
  <rowBreaks count="5" manualBreakCount="5">
    <brk id="32" max="8" man="1"/>
    <brk id="57" max="8" man="1"/>
    <brk id="83" max="8" man="1"/>
    <brk id="105" max="8" man="1"/>
    <brk id="133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353"/>
  <sheetViews>
    <sheetView view="pageBreakPreview" topLeftCell="A109" zoomScaleNormal="100" workbookViewId="0">
      <selection activeCell="A114" sqref="A114"/>
    </sheetView>
  </sheetViews>
  <sheetFormatPr defaultRowHeight="12.75"/>
  <cols>
    <col min="1" max="1" width="32.140625" style="191" customWidth="1"/>
    <col min="2" max="2" width="17.42578125" style="179" customWidth="1"/>
    <col min="3" max="3" width="15.85546875" style="179" customWidth="1"/>
    <col min="4" max="5" width="16.140625" style="179" customWidth="1"/>
    <col min="6" max="6" width="20.5703125" style="180" customWidth="1"/>
    <col min="7" max="10" width="12.42578125" style="180" hidden="1" customWidth="1"/>
    <col min="11" max="11" width="13.85546875" style="141" hidden="1" customWidth="1"/>
    <col min="12" max="15" width="0" style="141" hidden="1" customWidth="1"/>
    <col min="16" max="16" width="26.42578125" style="141" hidden="1" customWidth="1"/>
    <col min="17" max="23" width="9.7109375" style="141" hidden="1" customWidth="1"/>
    <col min="24" max="24" width="12" style="141" hidden="1" customWidth="1"/>
    <col min="25" max="25" width="9.7109375" style="141" hidden="1" customWidth="1"/>
    <col min="26" max="28" width="9.28515625" style="141" hidden="1" customWidth="1"/>
    <col min="29" max="35" width="0" style="141" hidden="1" customWidth="1"/>
    <col min="36" max="16384" width="9.140625" style="141"/>
  </cols>
  <sheetData>
    <row r="1" spans="1:29" s="135" customFormat="1" ht="18">
      <c r="A1" s="531" t="s">
        <v>564</v>
      </c>
      <c r="B1" s="531"/>
      <c r="C1" s="531"/>
      <c r="D1" s="531"/>
      <c r="E1" s="531"/>
      <c r="F1" s="531"/>
      <c r="G1" s="134"/>
      <c r="H1" s="134"/>
      <c r="I1" s="134"/>
      <c r="J1" s="134"/>
    </row>
    <row r="2" spans="1:29" s="137" customFormat="1" ht="14.25">
      <c r="A2" s="532" t="s">
        <v>211</v>
      </c>
      <c r="B2" s="512" t="s">
        <v>365</v>
      </c>
      <c r="C2" s="512"/>
      <c r="D2" s="512"/>
      <c r="E2" s="512"/>
      <c r="F2" s="515" t="s">
        <v>364</v>
      </c>
      <c r="G2" s="525" t="s">
        <v>228</v>
      </c>
      <c r="H2" s="515" t="s">
        <v>303</v>
      </c>
      <c r="I2" s="515" t="s">
        <v>304</v>
      </c>
      <c r="J2" s="136"/>
    </row>
    <row r="3" spans="1:29" s="137" customFormat="1" ht="14.25">
      <c r="A3" s="532"/>
      <c r="B3" s="507" t="s">
        <v>954</v>
      </c>
      <c r="C3" s="507" t="s">
        <v>955</v>
      </c>
      <c r="D3" s="507" t="s">
        <v>956</v>
      </c>
      <c r="E3" s="507" t="s">
        <v>957</v>
      </c>
      <c r="F3" s="516"/>
      <c r="G3" s="526"/>
      <c r="H3" s="516"/>
      <c r="I3" s="516"/>
      <c r="J3" s="136"/>
    </row>
    <row r="4" spans="1:29" s="137" customFormat="1" ht="14.25">
      <c r="A4" s="532"/>
      <c r="B4" s="507"/>
      <c r="C4" s="507"/>
      <c r="D4" s="507"/>
      <c r="E4" s="507"/>
      <c r="F4" s="517"/>
      <c r="G4" s="527"/>
      <c r="H4" s="517"/>
      <c r="I4" s="517"/>
      <c r="J4" s="136"/>
    </row>
    <row r="5" spans="1:29" s="140" customFormat="1" ht="15">
      <c r="A5" s="197" t="s">
        <v>317</v>
      </c>
      <c r="B5" s="198">
        <f>B7+B9+B13+B14</f>
        <v>36744</v>
      </c>
      <c r="C5" s="198">
        <f>C7+C9+C13+C14</f>
        <v>33126</v>
      </c>
      <c r="D5" s="198">
        <f>D7+D9+D13+D14</f>
        <v>33468</v>
      </c>
      <c r="E5" s="198">
        <f>E7+E9+E13+E14</f>
        <v>0</v>
      </c>
      <c r="F5" s="267">
        <f>SUM(B5:E5)</f>
        <v>103338</v>
      </c>
      <c r="G5" s="139">
        <v>96667</v>
      </c>
      <c r="H5" s="139">
        <f>F5-G5</f>
        <v>6671</v>
      </c>
      <c r="I5" s="139">
        <f>F5/G5*100-100</f>
        <v>6.9010106861700393</v>
      </c>
      <c r="J5" s="139"/>
    </row>
    <row r="6" spans="1:29" ht="15">
      <c r="A6" s="197" t="s">
        <v>155</v>
      </c>
      <c r="B6" s="198"/>
      <c r="C6" s="198"/>
      <c r="D6" s="198"/>
      <c r="E6" s="198"/>
      <c r="F6" s="267"/>
      <c r="G6" s="139"/>
      <c r="H6" s="139"/>
      <c r="I6" s="139"/>
      <c r="J6" s="139"/>
    </row>
    <row r="7" spans="1:29" ht="15">
      <c r="A7" s="197" t="s">
        <v>318</v>
      </c>
      <c r="B7" s="198">
        <f>B31+B107+B130+B150+B167</f>
        <v>897</v>
      </c>
      <c r="C7" s="198">
        <f>C31+C107+C130+C150+C167</f>
        <v>1563</v>
      </c>
      <c r="D7" s="198">
        <f>D31+D107+D130+D150+D167</f>
        <v>2375</v>
      </c>
      <c r="E7" s="198">
        <f>E31+E107+E130+E150+E167</f>
        <v>0</v>
      </c>
      <c r="F7" s="200">
        <f t="shared" ref="F7:F23" si="0">SUM(B7:E7)</f>
        <v>4835</v>
      </c>
      <c r="G7" s="139">
        <v>19176</v>
      </c>
      <c r="H7" s="139">
        <f t="shared" ref="H7:H23" si="1">F7-G7</f>
        <v>-14341</v>
      </c>
      <c r="I7" s="139">
        <f t="shared" ref="I7:I23" si="2">F7/G7*100-100</f>
        <v>-74.786191072173551</v>
      </c>
      <c r="J7" s="139"/>
    </row>
    <row r="8" spans="1:29" ht="15">
      <c r="A8" s="197" t="s">
        <v>319</v>
      </c>
      <c r="B8" s="198">
        <f>B108+B131</f>
        <v>133</v>
      </c>
      <c r="C8" s="198">
        <f>C108+C131</f>
        <v>237</v>
      </c>
      <c r="D8" s="198">
        <f>D108+D131</f>
        <v>480</v>
      </c>
      <c r="E8" s="198">
        <f>E108+E131</f>
        <v>0</v>
      </c>
      <c r="F8" s="200">
        <f t="shared" si="0"/>
        <v>850</v>
      </c>
      <c r="G8" s="139">
        <v>850</v>
      </c>
      <c r="H8" s="139">
        <f t="shared" si="1"/>
        <v>0</v>
      </c>
      <c r="I8" s="139">
        <f t="shared" si="2"/>
        <v>0</v>
      </c>
      <c r="J8" s="139"/>
      <c r="P8" s="142" t="s">
        <v>320</v>
      </c>
      <c r="Q8" s="143">
        <v>9317</v>
      </c>
      <c r="R8" s="143">
        <v>9058</v>
      </c>
      <c r="S8" s="143">
        <v>9348</v>
      </c>
      <c r="T8" s="143">
        <v>9207</v>
      </c>
      <c r="U8" s="143">
        <v>9463</v>
      </c>
      <c r="V8" s="143">
        <v>9438</v>
      </c>
      <c r="W8" s="143">
        <v>10211</v>
      </c>
      <c r="X8" s="143">
        <v>10284</v>
      </c>
      <c r="Y8" s="143">
        <v>9980</v>
      </c>
      <c r="Z8" s="143">
        <v>3166</v>
      </c>
      <c r="AA8" s="143">
        <v>3059</v>
      </c>
      <c r="AB8" s="143">
        <v>3205</v>
      </c>
      <c r="AC8" s="143">
        <v>95736</v>
      </c>
    </row>
    <row r="9" spans="1:29" s="145" customFormat="1" ht="15">
      <c r="A9" s="197" t="s">
        <v>321</v>
      </c>
      <c r="B9" s="198">
        <f>SUM(B10:B12)</f>
        <v>33600</v>
      </c>
      <c r="C9" s="198">
        <f>SUM(C10:C12)</f>
        <v>28643</v>
      </c>
      <c r="D9" s="198">
        <f>SUM(D10:D12)</f>
        <v>28308</v>
      </c>
      <c r="E9" s="198">
        <f>SUM(E10:E12)</f>
        <v>0</v>
      </c>
      <c r="F9" s="200">
        <f t="shared" si="0"/>
        <v>90551</v>
      </c>
      <c r="G9" s="144">
        <v>77491</v>
      </c>
      <c r="H9" s="139">
        <f t="shared" si="1"/>
        <v>13060</v>
      </c>
      <c r="I9" s="139">
        <f t="shared" si="2"/>
        <v>16.853570092010699</v>
      </c>
      <c r="J9" s="144"/>
      <c r="P9" s="146" t="s">
        <v>320</v>
      </c>
      <c r="Q9" s="146">
        <v>741</v>
      </c>
      <c r="R9" s="146">
        <v>739</v>
      </c>
      <c r="S9" s="146">
        <v>740</v>
      </c>
      <c r="T9" s="146">
        <v>740</v>
      </c>
      <c r="U9" s="146">
        <v>744</v>
      </c>
      <c r="V9" s="146">
        <v>740</v>
      </c>
      <c r="W9" s="146">
        <v>740</v>
      </c>
      <c r="X9" s="146">
        <v>740</v>
      </c>
      <c r="Y9" s="146">
        <v>739</v>
      </c>
      <c r="Z9" s="146">
        <v>658</v>
      </c>
      <c r="AA9" s="146">
        <v>658</v>
      </c>
      <c r="AB9" s="146">
        <v>658</v>
      </c>
      <c r="AC9" s="146">
        <v>8637</v>
      </c>
    </row>
    <row r="10" spans="1:29" ht="15">
      <c r="A10" s="197" t="s">
        <v>322</v>
      </c>
      <c r="B10" s="198">
        <f>B33+B110+B133</f>
        <v>19240</v>
      </c>
      <c r="C10" s="198">
        <f>C33+C110+C133</f>
        <v>9892</v>
      </c>
      <c r="D10" s="198">
        <f>D33+D110+D133</f>
        <v>9932</v>
      </c>
      <c r="E10" s="198">
        <f>E33+E110+E133</f>
        <v>0</v>
      </c>
      <c r="F10" s="200">
        <f t="shared" si="0"/>
        <v>39064</v>
      </c>
      <c r="G10" s="139">
        <v>60698</v>
      </c>
      <c r="H10" s="139">
        <f t="shared" si="1"/>
        <v>-21634</v>
      </c>
      <c r="I10" s="139"/>
      <c r="J10" s="139"/>
    </row>
    <row r="11" spans="1:29" ht="15">
      <c r="A11" s="197" t="s">
        <v>323</v>
      </c>
      <c r="B11" s="198">
        <f>B34+B134+B111+B170</f>
        <v>2096</v>
      </c>
      <c r="C11" s="198">
        <f>C34+C134+C111+C170</f>
        <v>2200</v>
      </c>
      <c r="D11" s="198">
        <f>D34+D134+D111+D170</f>
        <v>2142</v>
      </c>
      <c r="E11" s="198">
        <f>E34+E134+E111+E170</f>
        <v>0</v>
      </c>
      <c r="F11" s="200">
        <f t="shared" si="0"/>
        <v>6438</v>
      </c>
      <c r="G11" s="139">
        <v>6585</v>
      </c>
      <c r="H11" s="139">
        <f t="shared" si="1"/>
        <v>-147</v>
      </c>
      <c r="I11" s="139"/>
      <c r="J11" s="139"/>
      <c r="P11" s="141" t="s">
        <v>324</v>
      </c>
      <c r="Q11" s="147">
        <f>Q9+Q8</f>
        <v>10058</v>
      </c>
      <c r="R11" s="147">
        <f t="shared" ref="R11:AC11" si="3">R9+R8</f>
        <v>9797</v>
      </c>
      <c r="S11" s="147">
        <f t="shared" si="3"/>
        <v>10088</v>
      </c>
      <c r="T11" s="147">
        <f t="shared" si="3"/>
        <v>9947</v>
      </c>
      <c r="U11" s="147">
        <f t="shared" si="3"/>
        <v>10207</v>
      </c>
      <c r="V11" s="147">
        <f t="shared" si="3"/>
        <v>10178</v>
      </c>
      <c r="W11" s="147">
        <f t="shared" si="3"/>
        <v>10951</v>
      </c>
      <c r="X11" s="147">
        <f t="shared" si="3"/>
        <v>11024</v>
      </c>
      <c r="Y11" s="147">
        <f t="shared" si="3"/>
        <v>10719</v>
      </c>
      <c r="Z11" s="147">
        <f t="shared" si="3"/>
        <v>3824</v>
      </c>
      <c r="AA11" s="147">
        <f t="shared" si="3"/>
        <v>3717</v>
      </c>
      <c r="AB11" s="147">
        <f t="shared" si="3"/>
        <v>3863</v>
      </c>
      <c r="AC11" s="147">
        <f t="shared" si="3"/>
        <v>104373</v>
      </c>
    </row>
    <row r="12" spans="1:29" ht="15">
      <c r="A12" s="197" t="s">
        <v>325</v>
      </c>
      <c r="B12" s="198">
        <f>B35+B152</f>
        <v>12264</v>
      </c>
      <c r="C12" s="198">
        <f>C35+C152</f>
        <v>16551</v>
      </c>
      <c r="D12" s="198">
        <f>D35+D152</f>
        <v>16234</v>
      </c>
      <c r="E12" s="198">
        <f>E35+E152</f>
        <v>0</v>
      </c>
      <c r="F12" s="200">
        <f t="shared" si="0"/>
        <v>45049</v>
      </c>
      <c r="G12" s="139">
        <v>10208</v>
      </c>
      <c r="H12" s="139">
        <f t="shared" si="1"/>
        <v>34841</v>
      </c>
      <c r="I12" s="139">
        <f t="shared" si="2"/>
        <v>341.31073667711604</v>
      </c>
      <c r="J12" s="139"/>
    </row>
    <row r="13" spans="1:29" ht="15">
      <c r="A13" s="197" t="s">
        <v>326</v>
      </c>
      <c r="B13" s="198">
        <f>B36+B135+B153</f>
        <v>1375</v>
      </c>
      <c r="C13" s="198">
        <f>C36+C135+C153</f>
        <v>2225</v>
      </c>
      <c r="D13" s="198">
        <f>D36+D135+D153+D171</f>
        <v>2199</v>
      </c>
      <c r="E13" s="198">
        <f>E36+E135+E153+E171</f>
        <v>0</v>
      </c>
      <c r="F13" s="200">
        <f t="shared" si="0"/>
        <v>5799</v>
      </c>
      <c r="G13" s="139">
        <v>0</v>
      </c>
      <c r="H13" s="139">
        <f t="shared" si="1"/>
        <v>5799</v>
      </c>
      <c r="I13" s="139"/>
      <c r="J13" s="139"/>
      <c r="P13" s="141" t="s">
        <v>327</v>
      </c>
      <c r="Q13" s="148">
        <f>Q11*0.1799</f>
        <v>1809.4342000000001</v>
      </c>
      <c r="R13" s="148">
        <f t="shared" ref="R13:AB13" si="4">R11*0.1799</f>
        <v>1762.4802999999999</v>
      </c>
      <c r="S13" s="148">
        <f t="shared" si="4"/>
        <v>1814.8312000000001</v>
      </c>
      <c r="T13" s="148">
        <f t="shared" si="4"/>
        <v>1789.4653000000001</v>
      </c>
      <c r="U13" s="148">
        <f t="shared" si="4"/>
        <v>1836.2393</v>
      </c>
      <c r="V13" s="148">
        <f t="shared" si="4"/>
        <v>1831.0222000000001</v>
      </c>
      <c r="W13" s="148">
        <f t="shared" si="4"/>
        <v>1970.0849000000001</v>
      </c>
      <c r="X13" s="148">
        <f t="shared" si="4"/>
        <v>1983.2175999999999</v>
      </c>
      <c r="Y13" s="148">
        <f t="shared" si="4"/>
        <v>1928.3481000000002</v>
      </c>
      <c r="Z13" s="148">
        <f t="shared" si="4"/>
        <v>687.93759999999997</v>
      </c>
      <c r="AA13" s="148">
        <f t="shared" si="4"/>
        <v>668.68830000000003</v>
      </c>
      <c r="AB13" s="148">
        <f t="shared" si="4"/>
        <v>694.95370000000003</v>
      </c>
      <c r="AC13" s="141">
        <f>SUM(Q13:AB13)</f>
        <v>18776.702700000002</v>
      </c>
    </row>
    <row r="14" spans="1:29" ht="15">
      <c r="A14" s="197" t="s">
        <v>328</v>
      </c>
      <c r="B14" s="198">
        <f>B37</f>
        <v>872</v>
      </c>
      <c r="C14" s="198">
        <f>C37</f>
        <v>695</v>
      </c>
      <c r="D14" s="198">
        <f>D37</f>
        <v>586</v>
      </c>
      <c r="E14" s="198">
        <f>E37</f>
        <v>0</v>
      </c>
      <c r="F14" s="200">
        <f t="shared" si="0"/>
        <v>2153</v>
      </c>
      <c r="G14" s="139">
        <v>0</v>
      </c>
      <c r="H14" s="139">
        <f t="shared" si="1"/>
        <v>2153</v>
      </c>
      <c r="I14" s="139"/>
      <c r="J14" s="139"/>
      <c r="P14" s="141" t="s">
        <v>329</v>
      </c>
      <c r="Q14" s="148">
        <f>Q11*0.015</f>
        <v>150.87</v>
      </c>
      <c r="R14" s="148">
        <f t="shared" ref="R14:AB14" si="5">R11*0.015</f>
        <v>146.95499999999998</v>
      </c>
      <c r="S14" s="148">
        <f t="shared" si="5"/>
        <v>151.32</v>
      </c>
      <c r="T14" s="148">
        <f t="shared" si="5"/>
        <v>149.20499999999998</v>
      </c>
      <c r="U14" s="148">
        <f t="shared" si="5"/>
        <v>153.10499999999999</v>
      </c>
      <c r="V14" s="148">
        <f t="shared" si="5"/>
        <v>152.66999999999999</v>
      </c>
      <c r="W14" s="148">
        <f t="shared" si="5"/>
        <v>164.26499999999999</v>
      </c>
      <c r="X14" s="148">
        <f t="shared" si="5"/>
        <v>165.35999999999999</v>
      </c>
      <c r="Y14" s="148">
        <f t="shared" si="5"/>
        <v>160.785</v>
      </c>
      <c r="Z14" s="148">
        <f t="shared" si="5"/>
        <v>57.36</v>
      </c>
      <c r="AA14" s="148">
        <f t="shared" si="5"/>
        <v>55.754999999999995</v>
      </c>
      <c r="AB14" s="148">
        <f t="shared" si="5"/>
        <v>57.945</v>
      </c>
      <c r="AC14" s="141">
        <f>SUM(Q14:AB14)</f>
        <v>1565.5949999999996</v>
      </c>
    </row>
    <row r="15" spans="1:29" ht="15">
      <c r="A15" s="197" t="s">
        <v>320</v>
      </c>
      <c r="B15" s="198">
        <f>B38+B112+B136+B155+B173</f>
        <v>42384</v>
      </c>
      <c r="C15" s="198">
        <f>C38+C112+C136+C155</f>
        <v>47409</v>
      </c>
      <c r="D15" s="198">
        <f>D38+D112+D136+D155+D173+D191</f>
        <v>49326</v>
      </c>
      <c r="E15" s="198">
        <f>E38+E112+E136+E155+E173+E191</f>
        <v>0</v>
      </c>
      <c r="F15" s="200">
        <f t="shared" si="0"/>
        <v>139119</v>
      </c>
      <c r="G15" s="139">
        <v>100730</v>
      </c>
      <c r="H15" s="139">
        <f t="shared" si="1"/>
        <v>38389</v>
      </c>
      <c r="I15" s="139">
        <f t="shared" si="2"/>
        <v>38.110791224064343</v>
      </c>
      <c r="J15" s="139"/>
    </row>
    <row r="16" spans="1:29" s="140" customFormat="1" ht="15">
      <c r="A16" s="197" t="s">
        <v>330</v>
      </c>
      <c r="B16" s="198">
        <f>B39+B113+B137+B156+B174</f>
        <v>9308</v>
      </c>
      <c r="C16" s="198">
        <f>C39+C113+C137+C156</f>
        <v>10427</v>
      </c>
      <c r="D16" s="198">
        <f>D39+D113+D137+D156+D174+D192</f>
        <v>10868</v>
      </c>
      <c r="E16" s="198">
        <f>E39+E113+E137+E156+E174+E192</f>
        <v>0</v>
      </c>
      <c r="F16" s="200">
        <f t="shared" si="0"/>
        <v>30603</v>
      </c>
      <c r="G16" s="139">
        <v>22160</v>
      </c>
      <c r="H16" s="139">
        <f t="shared" si="1"/>
        <v>8443</v>
      </c>
      <c r="I16" s="139">
        <f t="shared" si="2"/>
        <v>38.100180505415182</v>
      </c>
      <c r="J16" s="139"/>
    </row>
    <row r="17" spans="1:10" ht="15">
      <c r="A17" s="197" t="s">
        <v>331</v>
      </c>
      <c r="B17" s="198">
        <f>B40+B114+B157+B138</f>
        <v>17828</v>
      </c>
      <c r="C17" s="198">
        <f>C40+C114+C157+C138</f>
        <v>22785</v>
      </c>
      <c r="D17" s="198">
        <f>D40+D114+D157+D138</f>
        <v>23302</v>
      </c>
      <c r="E17" s="198">
        <f>E40+E114+E157+E138</f>
        <v>0</v>
      </c>
      <c r="F17" s="200">
        <f t="shared" si="0"/>
        <v>63915</v>
      </c>
      <c r="G17" s="139">
        <v>14402</v>
      </c>
      <c r="H17" s="139">
        <f t="shared" si="1"/>
        <v>49513</v>
      </c>
      <c r="I17" s="139">
        <f t="shared" si="2"/>
        <v>343.79252881544227</v>
      </c>
      <c r="J17" s="139"/>
    </row>
    <row r="18" spans="1:10" ht="15">
      <c r="A18" s="197" t="s">
        <v>332</v>
      </c>
      <c r="B18" s="198">
        <f>B41+B115+B139+B158</f>
        <v>3858</v>
      </c>
      <c r="C18" s="198">
        <f>C41+C115+C139+C158</f>
        <v>2784</v>
      </c>
      <c r="D18" s="198">
        <f>D41+D115+D139+D158</f>
        <v>3147</v>
      </c>
      <c r="E18" s="198">
        <f>E41+E115+E139+E158</f>
        <v>0</v>
      </c>
      <c r="F18" s="200">
        <f t="shared" si="0"/>
        <v>9789</v>
      </c>
      <c r="G18" s="149">
        <v>6815</v>
      </c>
      <c r="H18" s="139">
        <f t="shared" si="1"/>
        <v>2974</v>
      </c>
      <c r="I18" s="139">
        <f t="shared" si="2"/>
        <v>43.639031548055755</v>
      </c>
      <c r="J18" s="149"/>
    </row>
    <row r="19" spans="1:10" ht="15">
      <c r="A19" s="197" t="s">
        <v>333</v>
      </c>
      <c r="B19" s="198">
        <f t="shared" ref="B19:E20" si="6">B42</f>
        <v>1270</v>
      </c>
      <c r="C19" s="198">
        <f t="shared" si="6"/>
        <v>-205</v>
      </c>
      <c r="D19" s="198">
        <f t="shared" si="6"/>
        <v>0</v>
      </c>
      <c r="E19" s="198">
        <f t="shared" si="6"/>
        <v>0</v>
      </c>
      <c r="F19" s="200">
        <f t="shared" si="0"/>
        <v>1065</v>
      </c>
      <c r="G19" s="139">
        <v>2232</v>
      </c>
      <c r="H19" s="139">
        <f t="shared" si="1"/>
        <v>-1167</v>
      </c>
      <c r="I19" s="139"/>
      <c r="J19" s="139"/>
    </row>
    <row r="20" spans="1:10" s="140" customFormat="1" ht="15">
      <c r="A20" s="197" t="s">
        <v>334</v>
      </c>
      <c r="B20" s="198">
        <f t="shared" si="6"/>
        <v>925</v>
      </c>
      <c r="C20" s="198">
        <f t="shared" si="6"/>
        <v>0</v>
      </c>
      <c r="D20" s="198">
        <f t="shared" si="6"/>
        <v>0</v>
      </c>
      <c r="E20" s="198">
        <f t="shared" si="6"/>
        <v>0</v>
      </c>
      <c r="F20" s="200">
        <f t="shared" si="0"/>
        <v>925</v>
      </c>
      <c r="G20" s="139">
        <v>2115</v>
      </c>
      <c r="H20" s="139">
        <f t="shared" si="1"/>
        <v>-1190</v>
      </c>
      <c r="I20" s="139"/>
      <c r="J20" s="139"/>
    </row>
    <row r="21" spans="1:10" ht="15">
      <c r="A21" s="197" t="s">
        <v>335</v>
      </c>
      <c r="B21" s="198">
        <f>B44+B116+B140</f>
        <v>118</v>
      </c>
      <c r="C21" s="198">
        <f>C44+C116+C140</f>
        <v>121</v>
      </c>
      <c r="D21" s="198">
        <f>D44+D116+D140</f>
        <v>164</v>
      </c>
      <c r="E21" s="198">
        <f>E44+E116+E140</f>
        <v>0</v>
      </c>
      <c r="F21" s="200">
        <f t="shared" si="0"/>
        <v>403</v>
      </c>
      <c r="G21" s="139">
        <v>395</v>
      </c>
      <c r="H21" s="139">
        <f t="shared" si="1"/>
        <v>8</v>
      </c>
      <c r="I21" s="139"/>
      <c r="J21" s="139"/>
    </row>
    <row r="22" spans="1:10" ht="15">
      <c r="A22" s="201" t="s">
        <v>336</v>
      </c>
      <c r="B22" s="198">
        <f>B45+B117+B141+B158</f>
        <v>1545</v>
      </c>
      <c r="C22" s="198">
        <f>C45+C117+C141+C158</f>
        <v>2868</v>
      </c>
      <c r="D22" s="198">
        <f>D45+D117+D141+D158</f>
        <v>2983</v>
      </c>
      <c r="E22" s="198">
        <f>E45+E117+E141+E158</f>
        <v>0</v>
      </c>
      <c r="F22" s="200">
        <f t="shared" si="0"/>
        <v>7396</v>
      </c>
      <c r="G22" s="139">
        <v>2061</v>
      </c>
      <c r="H22" s="139">
        <f t="shared" si="1"/>
        <v>5335</v>
      </c>
      <c r="I22" s="139">
        <f t="shared" si="2"/>
        <v>258.85492479378939</v>
      </c>
      <c r="J22" s="139"/>
    </row>
    <row r="23" spans="1:10" ht="14.25">
      <c r="A23" s="202" t="s">
        <v>337</v>
      </c>
      <c r="B23" s="200">
        <f t="shared" ref="B23:G23" si="7">B5+B15+B16+B17+B18</f>
        <v>110122</v>
      </c>
      <c r="C23" s="200">
        <f t="shared" si="7"/>
        <v>116531</v>
      </c>
      <c r="D23" s="200">
        <f>D5+D15+D16+D17+D18</f>
        <v>120111</v>
      </c>
      <c r="E23" s="200">
        <f t="shared" si="7"/>
        <v>0</v>
      </c>
      <c r="F23" s="200">
        <f t="shared" si="0"/>
        <v>346764</v>
      </c>
      <c r="G23" s="266">
        <f t="shared" si="7"/>
        <v>240774</v>
      </c>
      <c r="H23" s="139">
        <f t="shared" si="1"/>
        <v>105990</v>
      </c>
      <c r="I23" s="139">
        <f t="shared" si="2"/>
        <v>44.020533778564129</v>
      </c>
      <c r="J23" s="139"/>
    </row>
    <row r="24" spans="1:10" ht="14.25">
      <c r="A24" s="203" t="s">
        <v>338</v>
      </c>
      <c r="B24" s="204"/>
      <c r="C24" s="204"/>
      <c r="D24" s="204"/>
      <c r="E24" s="204"/>
      <c r="F24" s="204"/>
      <c r="G24" s="150"/>
      <c r="H24" s="150"/>
      <c r="I24" s="150"/>
      <c r="J24" s="150"/>
    </row>
    <row r="25" spans="1:10" s="145" customFormat="1" ht="15.75">
      <c r="A25" s="528" t="s">
        <v>339</v>
      </c>
      <c r="B25" s="528"/>
      <c r="C25" s="528"/>
      <c r="D25" s="528"/>
      <c r="E25" s="528"/>
      <c r="F25" s="528"/>
      <c r="G25" s="151"/>
      <c r="H25" s="151"/>
      <c r="I25" s="151"/>
      <c r="J25" s="151"/>
    </row>
    <row r="26" spans="1:10" s="137" customFormat="1" ht="15" customHeight="1">
      <c r="A26" s="518" t="s">
        <v>211</v>
      </c>
      <c r="B26" s="512" t="s">
        <v>365</v>
      </c>
      <c r="C26" s="512"/>
      <c r="D26" s="512"/>
      <c r="E26" s="512"/>
      <c r="F26" s="515" t="s">
        <v>364</v>
      </c>
      <c r="G26" s="514"/>
      <c r="H26" s="514"/>
      <c r="I26" s="514"/>
      <c r="J26" s="153"/>
    </row>
    <row r="27" spans="1:10" s="137" customFormat="1" ht="15">
      <c r="A27" s="519"/>
      <c r="B27" s="507" t="s">
        <v>954</v>
      </c>
      <c r="C27" s="507" t="s">
        <v>955</v>
      </c>
      <c r="D27" s="507" t="s">
        <v>956</v>
      </c>
      <c r="E27" s="507" t="s">
        <v>957</v>
      </c>
      <c r="F27" s="516"/>
      <c r="G27" s="514"/>
      <c r="H27" s="514"/>
      <c r="I27" s="514"/>
      <c r="J27" s="153"/>
    </row>
    <row r="28" spans="1:10" s="137" customFormat="1" ht="15">
      <c r="A28" s="521"/>
      <c r="B28" s="507"/>
      <c r="C28" s="507"/>
      <c r="D28" s="507"/>
      <c r="E28" s="507"/>
      <c r="F28" s="517"/>
      <c r="G28" s="514"/>
      <c r="H28" s="514"/>
      <c r="I28" s="514"/>
      <c r="J28" s="153"/>
    </row>
    <row r="29" spans="1:10" s="140" customFormat="1" ht="15">
      <c r="A29" s="197" t="s">
        <v>317</v>
      </c>
      <c r="B29" s="198">
        <f>B31+B32+B36+B37</f>
        <v>36567</v>
      </c>
      <c r="C29" s="198">
        <f>C31+C32+C36+C37</f>
        <v>32522</v>
      </c>
      <c r="D29" s="198">
        <f>D31+D32+D36+D37</f>
        <v>32014</v>
      </c>
      <c r="E29" s="198">
        <f>E31+E32+E36+E37</f>
        <v>0</v>
      </c>
      <c r="F29" s="268">
        <f>SUM(B29:E29)</f>
        <v>101103</v>
      </c>
      <c r="G29" s="139"/>
      <c r="H29" s="139"/>
      <c r="I29" s="139"/>
      <c r="J29" s="150"/>
    </row>
    <row r="30" spans="1:10" ht="15">
      <c r="A30" s="197" t="s">
        <v>155</v>
      </c>
      <c r="B30" s="198"/>
      <c r="C30" s="198"/>
      <c r="D30" s="198"/>
      <c r="E30" s="198"/>
      <c r="F30" s="268"/>
      <c r="G30" s="150"/>
      <c r="H30" s="139"/>
      <c r="I30" s="139"/>
      <c r="J30" s="150"/>
    </row>
    <row r="31" spans="1:10" ht="15">
      <c r="A31" s="197" t="s">
        <v>318</v>
      </c>
      <c r="B31" s="198">
        <f>B54+B80</f>
        <v>763</v>
      </c>
      <c r="C31" s="198">
        <f>C54+C80</f>
        <v>1290</v>
      </c>
      <c r="D31" s="198">
        <f>D54+D80</f>
        <v>1725</v>
      </c>
      <c r="E31" s="198">
        <f>E54+E80</f>
        <v>0</v>
      </c>
      <c r="F31" s="268">
        <f>SUM(B31:E31)</f>
        <v>3778</v>
      </c>
      <c r="G31" s="150"/>
      <c r="H31" s="139"/>
      <c r="I31" s="139"/>
      <c r="J31" s="150"/>
    </row>
    <row r="32" spans="1:10" s="145" customFormat="1" ht="15">
      <c r="A32" s="197" t="s">
        <v>321</v>
      </c>
      <c r="B32" s="198">
        <f>SUM(B33:B35)</f>
        <v>33557</v>
      </c>
      <c r="C32" s="198">
        <f>SUM(C33:C35)</f>
        <v>28355</v>
      </c>
      <c r="D32" s="198">
        <f>SUM(D33:D35)</f>
        <v>27878</v>
      </c>
      <c r="E32" s="198">
        <f>SUM(E33:E35)</f>
        <v>0</v>
      </c>
      <c r="F32" s="200">
        <f>SUM(F33:F35)</f>
        <v>89790</v>
      </c>
      <c r="G32" s="144"/>
      <c r="H32" s="139"/>
      <c r="I32" s="139"/>
      <c r="J32" s="144"/>
    </row>
    <row r="33" spans="1:10" ht="15">
      <c r="A33" s="197" t="s">
        <v>322</v>
      </c>
      <c r="B33" s="198">
        <f>B57+B82</f>
        <v>19197</v>
      </c>
      <c r="C33" s="198">
        <f>C57+C82</f>
        <v>9815</v>
      </c>
      <c r="D33" s="198">
        <f>D57+D82</f>
        <v>9810</v>
      </c>
      <c r="E33" s="198">
        <f>E57+E82</f>
        <v>0</v>
      </c>
      <c r="F33" s="268">
        <f t="shared" ref="F33:F44" si="8">SUM(B33:E33)</f>
        <v>38822</v>
      </c>
      <c r="G33" s="150"/>
      <c r="H33" s="139"/>
      <c r="I33" s="139"/>
      <c r="J33" s="150"/>
    </row>
    <row r="34" spans="1:10" ht="15">
      <c r="A34" s="201" t="s">
        <v>323</v>
      </c>
      <c r="B34" s="206">
        <f>B58</f>
        <v>2096</v>
      </c>
      <c r="C34" s="206">
        <f>C58</f>
        <v>2164</v>
      </c>
      <c r="D34" s="206">
        <f>D58</f>
        <v>2076</v>
      </c>
      <c r="E34" s="206">
        <f>E58</f>
        <v>0</v>
      </c>
      <c r="F34" s="269">
        <f t="shared" si="8"/>
        <v>6336</v>
      </c>
      <c r="G34" s="154"/>
      <c r="H34" s="139"/>
      <c r="I34" s="139"/>
      <c r="J34" s="154"/>
    </row>
    <row r="35" spans="1:10" ht="15">
      <c r="A35" s="201" t="s">
        <v>325</v>
      </c>
      <c r="B35" s="411">
        <f>B84</f>
        <v>12264</v>
      </c>
      <c r="C35" s="411">
        <f>C84</f>
        <v>16376</v>
      </c>
      <c r="D35" s="411">
        <f>D84</f>
        <v>15992</v>
      </c>
      <c r="E35" s="411">
        <f>E84</f>
        <v>0</v>
      </c>
      <c r="F35" s="412">
        <f t="shared" si="8"/>
        <v>44632</v>
      </c>
      <c r="G35" s="154"/>
      <c r="H35" s="139"/>
      <c r="I35" s="139"/>
      <c r="J35" s="154"/>
    </row>
    <row r="36" spans="1:10" ht="15">
      <c r="A36" s="408" t="s">
        <v>326</v>
      </c>
      <c r="B36" s="207">
        <f t="shared" ref="B36:E45" si="9">B60+B85</f>
        <v>1375</v>
      </c>
      <c r="C36" s="207">
        <f t="shared" si="9"/>
        <v>2182</v>
      </c>
      <c r="D36" s="207">
        <f t="shared" si="9"/>
        <v>1825</v>
      </c>
      <c r="E36" s="409">
        <f t="shared" si="9"/>
        <v>0</v>
      </c>
      <c r="F36" s="410">
        <f t="shared" si="8"/>
        <v>5382</v>
      </c>
      <c r="G36" s="150"/>
      <c r="H36" s="139"/>
      <c r="I36" s="139"/>
      <c r="J36" s="150"/>
    </row>
    <row r="37" spans="1:10" ht="15">
      <c r="A37" s="197" t="s">
        <v>328</v>
      </c>
      <c r="B37" s="198">
        <f t="shared" si="9"/>
        <v>872</v>
      </c>
      <c r="C37" s="198">
        <f t="shared" si="9"/>
        <v>695</v>
      </c>
      <c r="D37" s="198">
        <f t="shared" si="9"/>
        <v>586</v>
      </c>
      <c r="E37" s="198">
        <f t="shared" si="9"/>
        <v>0</v>
      </c>
      <c r="F37" s="268">
        <f t="shared" si="8"/>
        <v>2153</v>
      </c>
      <c r="G37" s="150"/>
      <c r="H37" s="139"/>
      <c r="I37" s="139"/>
      <c r="J37" s="150"/>
    </row>
    <row r="38" spans="1:10" ht="15">
      <c r="A38" s="197" t="s">
        <v>320</v>
      </c>
      <c r="B38" s="198">
        <f t="shared" si="9"/>
        <v>42222</v>
      </c>
      <c r="C38" s="198">
        <f t="shared" si="9"/>
        <v>46650</v>
      </c>
      <c r="D38" s="198">
        <f t="shared" si="9"/>
        <v>48291</v>
      </c>
      <c r="E38" s="198">
        <f t="shared" si="9"/>
        <v>0</v>
      </c>
      <c r="F38" s="268">
        <f t="shared" si="8"/>
        <v>137163</v>
      </c>
      <c r="G38" s="150"/>
      <c r="H38" s="139"/>
      <c r="I38" s="139"/>
      <c r="J38" s="150"/>
    </row>
    <row r="39" spans="1:10" s="140" customFormat="1" ht="15">
      <c r="A39" s="197" t="s">
        <v>330</v>
      </c>
      <c r="B39" s="198">
        <f t="shared" si="9"/>
        <v>9270</v>
      </c>
      <c r="C39" s="198">
        <f t="shared" si="9"/>
        <v>10260</v>
      </c>
      <c r="D39" s="198">
        <f t="shared" si="9"/>
        <v>10640</v>
      </c>
      <c r="E39" s="198">
        <f t="shared" si="9"/>
        <v>0</v>
      </c>
      <c r="F39" s="268">
        <f t="shared" si="8"/>
        <v>30170</v>
      </c>
      <c r="G39" s="150"/>
      <c r="H39" s="139"/>
      <c r="I39" s="139"/>
      <c r="J39" s="150"/>
    </row>
    <row r="40" spans="1:10" ht="15">
      <c r="A40" s="197" t="s">
        <v>331</v>
      </c>
      <c r="B40" s="198">
        <f t="shared" si="9"/>
        <v>17824</v>
      </c>
      <c r="C40" s="198">
        <f t="shared" si="9"/>
        <v>22705</v>
      </c>
      <c r="D40" s="198">
        <f t="shared" si="9"/>
        <v>23192</v>
      </c>
      <c r="E40" s="198">
        <f t="shared" si="9"/>
        <v>0</v>
      </c>
      <c r="F40" s="268">
        <f t="shared" si="8"/>
        <v>63721</v>
      </c>
      <c r="G40" s="150"/>
      <c r="H40" s="139"/>
      <c r="I40" s="139"/>
      <c r="J40" s="150"/>
    </row>
    <row r="41" spans="1:10" ht="15">
      <c r="A41" s="197" t="s">
        <v>332</v>
      </c>
      <c r="B41" s="198">
        <f t="shared" si="9"/>
        <v>3856</v>
      </c>
      <c r="C41" s="198">
        <f t="shared" si="9"/>
        <v>2691</v>
      </c>
      <c r="D41" s="198">
        <f t="shared" si="9"/>
        <v>2973</v>
      </c>
      <c r="E41" s="198">
        <f t="shared" si="9"/>
        <v>0</v>
      </c>
      <c r="F41" s="268">
        <f t="shared" si="8"/>
        <v>9520</v>
      </c>
      <c r="G41" s="150"/>
      <c r="H41" s="139"/>
      <c r="I41" s="139"/>
      <c r="J41" s="150"/>
    </row>
    <row r="42" spans="1:10" ht="15">
      <c r="A42" s="197" t="s">
        <v>333</v>
      </c>
      <c r="B42" s="208">
        <f t="shared" si="9"/>
        <v>1270</v>
      </c>
      <c r="C42" s="208">
        <f t="shared" si="9"/>
        <v>-205</v>
      </c>
      <c r="D42" s="208">
        <f t="shared" si="9"/>
        <v>0</v>
      </c>
      <c r="E42" s="208">
        <f t="shared" si="9"/>
        <v>0</v>
      </c>
      <c r="F42" s="268">
        <f t="shared" si="8"/>
        <v>1065</v>
      </c>
      <c r="G42" s="150"/>
      <c r="H42" s="139"/>
      <c r="I42" s="139"/>
      <c r="J42" s="150"/>
    </row>
    <row r="43" spans="1:10" s="140" customFormat="1" ht="15">
      <c r="A43" s="201" t="s">
        <v>334</v>
      </c>
      <c r="B43" s="206">
        <f t="shared" si="9"/>
        <v>925</v>
      </c>
      <c r="C43" s="206">
        <f t="shared" si="9"/>
        <v>0</v>
      </c>
      <c r="D43" s="206">
        <f t="shared" si="9"/>
        <v>0</v>
      </c>
      <c r="E43" s="206">
        <f t="shared" si="9"/>
        <v>0</v>
      </c>
      <c r="F43" s="268">
        <f t="shared" si="8"/>
        <v>925</v>
      </c>
      <c r="G43" s="150"/>
      <c r="H43" s="139"/>
      <c r="I43" s="139"/>
      <c r="J43" s="150"/>
    </row>
    <row r="44" spans="1:10" ht="15">
      <c r="A44" s="201" t="s">
        <v>335</v>
      </c>
      <c r="B44" s="206">
        <f t="shared" si="9"/>
        <v>116</v>
      </c>
      <c r="C44" s="206">
        <f t="shared" si="9"/>
        <v>105</v>
      </c>
      <c r="D44" s="206">
        <f t="shared" si="9"/>
        <v>117</v>
      </c>
      <c r="E44" s="206">
        <f t="shared" si="9"/>
        <v>0</v>
      </c>
      <c r="F44" s="268">
        <f t="shared" si="8"/>
        <v>338</v>
      </c>
      <c r="G44" s="150"/>
      <c r="H44" s="139"/>
      <c r="I44" s="139"/>
      <c r="J44" s="150"/>
    </row>
    <row r="45" spans="1:10" ht="15">
      <c r="A45" s="201" t="s">
        <v>336</v>
      </c>
      <c r="B45" s="206">
        <f t="shared" si="9"/>
        <v>1545</v>
      </c>
      <c r="C45" s="206">
        <f t="shared" si="9"/>
        <v>2791</v>
      </c>
      <c r="D45" s="206">
        <f t="shared" si="9"/>
        <v>2856</v>
      </c>
      <c r="E45" s="206">
        <f t="shared" si="9"/>
        <v>0</v>
      </c>
      <c r="F45" s="199">
        <f>F69+F94</f>
        <v>7192</v>
      </c>
      <c r="G45" s="150"/>
      <c r="H45" s="139"/>
      <c r="I45" s="139"/>
      <c r="J45" s="155"/>
    </row>
    <row r="46" spans="1:10" ht="14.25">
      <c r="A46" s="202" t="s">
        <v>337</v>
      </c>
      <c r="B46" s="200">
        <f>B29+B38+B39+B40+B41</f>
        <v>109739</v>
      </c>
      <c r="C46" s="200">
        <f>C29+C38+C39+C40+C41</f>
        <v>114828</v>
      </c>
      <c r="D46" s="200">
        <f>D29+D38+D39+D40+D41</f>
        <v>117110</v>
      </c>
      <c r="E46" s="200">
        <f>E29+E38+E39+E40+E41</f>
        <v>0</v>
      </c>
      <c r="F46" s="268">
        <f>F29+F38+F39+F40+F41</f>
        <v>341677</v>
      </c>
      <c r="G46" s="150"/>
      <c r="H46" s="139"/>
      <c r="I46" s="139"/>
      <c r="J46" s="150"/>
    </row>
    <row r="47" spans="1:10" ht="14.25">
      <c r="A47" s="209" t="s">
        <v>340</v>
      </c>
      <c r="B47" s="204"/>
      <c r="C47" s="204"/>
      <c r="D47" s="204"/>
      <c r="E47" s="204"/>
      <c r="F47" s="204"/>
      <c r="G47" s="150"/>
      <c r="H47" s="150"/>
      <c r="I47" s="150"/>
      <c r="J47" s="150"/>
    </row>
    <row r="48" spans="1:10" ht="14.25">
      <c r="A48" s="529" t="s">
        <v>341</v>
      </c>
      <c r="B48" s="529"/>
      <c r="C48" s="529"/>
      <c r="D48" s="529"/>
      <c r="E48" s="529"/>
      <c r="F48" s="280"/>
      <c r="G48" s="150"/>
      <c r="H48" s="150"/>
      <c r="I48" s="150"/>
      <c r="J48" s="150"/>
    </row>
    <row r="49" spans="1:10" s="137" customFormat="1" ht="15" customHeight="1">
      <c r="A49" s="518" t="s">
        <v>211</v>
      </c>
      <c r="B49" s="512" t="s">
        <v>365</v>
      </c>
      <c r="C49" s="512"/>
      <c r="D49" s="512"/>
      <c r="E49" s="512"/>
      <c r="F49" s="515" t="s">
        <v>364</v>
      </c>
      <c r="G49" s="513" t="s">
        <v>228</v>
      </c>
      <c r="H49" s="511" t="s">
        <v>303</v>
      </c>
      <c r="I49" s="511" t="s">
        <v>304</v>
      </c>
      <c r="J49" s="153"/>
    </row>
    <row r="50" spans="1:10" s="137" customFormat="1" ht="15">
      <c r="A50" s="519"/>
      <c r="B50" s="507" t="s">
        <v>954</v>
      </c>
      <c r="C50" s="507" t="s">
        <v>955</v>
      </c>
      <c r="D50" s="507" t="s">
        <v>956</v>
      </c>
      <c r="E50" s="507" t="s">
        <v>957</v>
      </c>
      <c r="F50" s="516"/>
      <c r="G50" s="513"/>
      <c r="H50" s="511"/>
      <c r="I50" s="511"/>
      <c r="J50" s="153"/>
    </row>
    <row r="51" spans="1:10" s="137" customFormat="1" ht="15">
      <c r="A51" s="281"/>
      <c r="B51" s="507"/>
      <c r="C51" s="507"/>
      <c r="D51" s="507"/>
      <c r="E51" s="507"/>
      <c r="F51" s="517"/>
      <c r="G51" s="270"/>
      <c r="H51" s="225"/>
      <c r="I51" s="225"/>
      <c r="J51" s="153"/>
    </row>
    <row r="52" spans="1:10" s="140" customFormat="1" ht="12.75" customHeight="1">
      <c r="A52" s="197" t="s">
        <v>317</v>
      </c>
      <c r="B52" s="198">
        <f>B54+B56+B60+B61</f>
        <v>23004</v>
      </c>
      <c r="C52" s="198">
        <f>C54+C56+C60+C61</f>
        <v>15357</v>
      </c>
      <c r="D52" s="198">
        <f>D54+D56+D60+D61</f>
        <v>15368</v>
      </c>
      <c r="E52" s="198">
        <f>E54+E56+E60+E61</f>
        <v>0</v>
      </c>
      <c r="F52" s="200">
        <f>SUM(B52:E52)</f>
        <v>53729</v>
      </c>
      <c r="G52" s="271">
        <v>84402</v>
      </c>
      <c r="H52" s="138">
        <f>F52-G52</f>
        <v>-30673</v>
      </c>
      <c r="I52" s="138"/>
      <c r="J52" s="150"/>
    </row>
    <row r="53" spans="1:10" ht="15">
      <c r="A53" s="197" t="s">
        <v>155</v>
      </c>
      <c r="B53" s="198"/>
      <c r="C53" s="198"/>
      <c r="D53" s="198"/>
      <c r="E53" s="198"/>
      <c r="F53" s="200"/>
      <c r="G53" s="271"/>
      <c r="H53" s="138">
        <f t="shared" ref="H53:H71" si="10">F53-G53</f>
        <v>0</v>
      </c>
      <c r="I53" s="138"/>
      <c r="J53" s="150"/>
    </row>
    <row r="54" spans="1:10" ht="15">
      <c r="A54" s="234" t="s">
        <v>318</v>
      </c>
      <c r="B54" s="236">
        <v>761</v>
      </c>
      <c r="C54" s="236">
        <v>1278</v>
      </c>
      <c r="D54" s="236">
        <v>1716</v>
      </c>
      <c r="E54" s="236"/>
      <c r="F54" s="276">
        <f>SUM(B54:E54)</f>
        <v>3755</v>
      </c>
      <c r="G54" s="272">
        <v>17716</v>
      </c>
      <c r="H54" s="138">
        <f t="shared" si="10"/>
        <v>-13961</v>
      </c>
      <c r="I54" s="138"/>
      <c r="J54" s="150"/>
    </row>
    <row r="55" spans="1:10" ht="15">
      <c r="A55" s="197" t="s">
        <v>342</v>
      </c>
      <c r="B55" s="198">
        <v>0</v>
      </c>
      <c r="C55" s="198">
        <v>0</v>
      </c>
      <c r="D55" s="198">
        <v>0</v>
      </c>
      <c r="E55" s="198">
        <v>0</v>
      </c>
      <c r="F55" s="200">
        <f>SUM(B55:E55)</f>
        <v>0</v>
      </c>
      <c r="G55" s="273">
        <v>0</v>
      </c>
      <c r="H55" s="138">
        <f t="shared" si="10"/>
        <v>0</v>
      </c>
      <c r="I55" s="138"/>
      <c r="J55" s="150"/>
    </row>
    <row r="56" spans="1:10" s="145" customFormat="1" ht="15">
      <c r="A56" s="197" t="s">
        <v>321</v>
      </c>
      <c r="B56" s="198">
        <f>SUM(B57:B59)</f>
        <v>20186</v>
      </c>
      <c r="C56" s="198">
        <f>SUM(C57:C59)</f>
        <v>11706</v>
      </c>
      <c r="D56" s="198">
        <f>SUM(D57:D59)</f>
        <v>11692</v>
      </c>
      <c r="E56" s="198">
        <f>SUM(E57:E59)</f>
        <v>0</v>
      </c>
      <c r="F56" s="200">
        <f>SUM(F57:F59)</f>
        <v>43584</v>
      </c>
      <c r="G56" s="273">
        <v>66686</v>
      </c>
      <c r="H56" s="138">
        <f t="shared" si="10"/>
        <v>-23102</v>
      </c>
      <c r="I56" s="138"/>
      <c r="J56" s="150"/>
    </row>
    <row r="57" spans="1:10" s="160" customFormat="1" ht="15">
      <c r="A57" s="234" t="s">
        <v>322</v>
      </c>
      <c r="B57" s="236">
        <v>18090</v>
      </c>
      <c r="C57" s="236">
        <v>9542</v>
      </c>
      <c r="D57" s="236">
        <v>9616</v>
      </c>
      <c r="E57" s="236"/>
      <c r="F57" s="276">
        <f t="shared" ref="F57:F64" si="11">SUM(B57:E57)</f>
        <v>37248</v>
      </c>
      <c r="G57" s="272">
        <v>60197</v>
      </c>
      <c r="H57" s="158">
        <f t="shared" si="10"/>
        <v>-22949</v>
      </c>
      <c r="I57" s="158"/>
      <c r="J57" s="159"/>
    </row>
    <row r="58" spans="1:10" ht="15">
      <c r="A58" s="197" t="s">
        <v>323</v>
      </c>
      <c r="B58" s="198">
        <v>2096</v>
      </c>
      <c r="C58" s="198">
        <v>2164</v>
      </c>
      <c r="D58" s="198">
        <v>2076</v>
      </c>
      <c r="E58" s="198"/>
      <c r="F58" s="200">
        <f t="shared" si="11"/>
        <v>6336</v>
      </c>
      <c r="G58" s="273">
        <v>6489</v>
      </c>
      <c r="H58" s="138">
        <f t="shared" si="10"/>
        <v>-153</v>
      </c>
      <c r="I58" s="138"/>
      <c r="J58" s="150"/>
    </row>
    <row r="59" spans="1:10" ht="15">
      <c r="A59" s="197" t="s">
        <v>325</v>
      </c>
      <c r="B59" s="198">
        <v>0</v>
      </c>
      <c r="C59" s="198">
        <v>0</v>
      </c>
      <c r="D59" s="198">
        <v>0</v>
      </c>
      <c r="E59" s="198"/>
      <c r="F59" s="277">
        <f t="shared" si="11"/>
        <v>0</v>
      </c>
      <c r="G59" s="274">
        <v>0</v>
      </c>
      <c r="H59" s="138">
        <f t="shared" si="10"/>
        <v>0</v>
      </c>
      <c r="I59" s="138"/>
      <c r="J59" s="154"/>
    </row>
    <row r="60" spans="1:10" ht="15">
      <c r="A60" s="197" t="s">
        <v>326</v>
      </c>
      <c r="B60" s="198">
        <v>1288</v>
      </c>
      <c r="C60" s="198">
        <v>1827</v>
      </c>
      <c r="D60" s="198">
        <v>1501</v>
      </c>
      <c r="E60" s="198"/>
      <c r="F60" s="200">
        <f t="shared" si="11"/>
        <v>4616</v>
      </c>
      <c r="G60" s="273">
        <v>0</v>
      </c>
      <c r="H60" s="138">
        <f t="shared" si="10"/>
        <v>4616</v>
      </c>
      <c r="I60" s="138"/>
      <c r="J60" s="150"/>
    </row>
    <row r="61" spans="1:10" ht="15">
      <c r="A61" s="197" t="s">
        <v>328</v>
      </c>
      <c r="B61" s="198">
        <v>769</v>
      </c>
      <c r="C61" s="198">
        <v>546</v>
      </c>
      <c r="D61" s="198">
        <v>459</v>
      </c>
      <c r="E61" s="198"/>
      <c r="F61" s="200">
        <f t="shared" si="11"/>
        <v>1774</v>
      </c>
      <c r="G61" s="273">
        <v>0</v>
      </c>
      <c r="H61" s="138">
        <f t="shared" si="10"/>
        <v>1774</v>
      </c>
      <c r="I61" s="138"/>
      <c r="J61" s="150"/>
    </row>
    <row r="62" spans="1:10" s="160" customFormat="1" ht="15">
      <c r="A62" s="234" t="s">
        <v>320</v>
      </c>
      <c r="B62" s="236">
        <v>33829</v>
      </c>
      <c r="C62" s="236">
        <v>34277</v>
      </c>
      <c r="D62" s="236">
        <v>35301</v>
      </c>
      <c r="E62" s="236"/>
      <c r="F62" s="276">
        <f t="shared" si="11"/>
        <v>103407</v>
      </c>
      <c r="G62" s="272">
        <v>93902</v>
      </c>
      <c r="H62" s="158">
        <f t="shared" si="10"/>
        <v>9505</v>
      </c>
      <c r="I62" s="158">
        <f>F62/G62*100-100</f>
        <v>10.1222551170369</v>
      </c>
      <c r="J62" s="159"/>
    </row>
    <row r="63" spans="1:10" s="162" customFormat="1" ht="15">
      <c r="A63" s="234" t="s">
        <v>330</v>
      </c>
      <c r="B63" s="236">
        <v>7420</v>
      </c>
      <c r="C63" s="236">
        <v>7534</v>
      </c>
      <c r="D63" s="236">
        <v>7751</v>
      </c>
      <c r="E63" s="236"/>
      <c r="F63" s="276">
        <f t="shared" si="11"/>
        <v>22705</v>
      </c>
      <c r="G63" s="272">
        <v>20658</v>
      </c>
      <c r="H63" s="158">
        <f t="shared" si="10"/>
        <v>2047</v>
      </c>
      <c r="I63" s="158">
        <f>F63/G63*100-100</f>
        <v>9.9089940942976114</v>
      </c>
      <c r="J63" s="159"/>
    </row>
    <row r="64" spans="1:10" ht="15">
      <c r="A64" s="197" t="s">
        <v>331</v>
      </c>
      <c r="B64" s="198">
        <v>5347</v>
      </c>
      <c r="C64" s="198">
        <v>5299</v>
      </c>
      <c r="D64" s="198">
        <v>5805</v>
      </c>
      <c r="E64" s="198"/>
      <c r="F64" s="200">
        <f t="shared" si="11"/>
        <v>16451</v>
      </c>
      <c r="G64" s="273">
        <v>11704</v>
      </c>
      <c r="H64" s="138">
        <f t="shared" si="10"/>
        <v>4747</v>
      </c>
      <c r="I64" s="138"/>
      <c r="J64" s="150"/>
    </row>
    <row r="65" spans="1:10" ht="15">
      <c r="A65" s="197" t="s">
        <v>332</v>
      </c>
      <c r="B65" s="198">
        <f>B66+B67+B68+B69</f>
        <v>3332</v>
      </c>
      <c r="C65" s="198">
        <f>SUM(C66:C69)</f>
        <v>1710</v>
      </c>
      <c r="D65" s="198">
        <f>SUM(D66:D69)</f>
        <v>1914</v>
      </c>
      <c r="E65" s="198">
        <f>SUM(E66:E69)</f>
        <v>0</v>
      </c>
      <c r="F65" s="200">
        <f>SUM(F66:F69)</f>
        <v>6956</v>
      </c>
      <c r="G65" s="275">
        <v>5943</v>
      </c>
      <c r="H65" s="138">
        <f t="shared" si="10"/>
        <v>1013</v>
      </c>
      <c r="I65" s="138"/>
      <c r="J65" s="144"/>
    </row>
    <row r="66" spans="1:10" ht="15">
      <c r="A66" s="197" t="s">
        <v>333</v>
      </c>
      <c r="B66" s="198">
        <v>1270</v>
      </c>
      <c r="C66" s="198">
        <v>-205</v>
      </c>
      <c r="D66" s="198">
        <v>0</v>
      </c>
      <c r="E66" s="198"/>
      <c r="F66" s="278">
        <f t="shared" ref="F66:F71" si="12">SUM(B66:E66)</f>
        <v>1065</v>
      </c>
      <c r="G66" s="273">
        <v>2232</v>
      </c>
      <c r="H66" s="138">
        <f t="shared" si="10"/>
        <v>-1167</v>
      </c>
      <c r="I66" s="138"/>
      <c r="J66" s="150"/>
    </row>
    <row r="67" spans="1:10" s="140" customFormat="1" ht="15">
      <c r="A67" s="197" t="s">
        <v>334</v>
      </c>
      <c r="B67" s="198">
        <v>925</v>
      </c>
      <c r="C67" s="198">
        <v>0</v>
      </c>
      <c r="D67" s="198">
        <v>0</v>
      </c>
      <c r="E67" s="198"/>
      <c r="F67" s="268">
        <f t="shared" si="12"/>
        <v>925</v>
      </c>
      <c r="G67" s="273">
        <v>1692</v>
      </c>
      <c r="H67" s="138">
        <f t="shared" si="10"/>
        <v>-767</v>
      </c>
      <c r="I67" s="138"/>
      <c r="J67" s="150"/>
    </row>
    <row r="68" spans="1:10" ht="15">
      <c r="A68" s="197" t="s">
        <v>335</v>
      </c>
      <c r="B68" s="198">
        <v>82</v>
      </c>
      <c r="C68" s="198">
        <v>73</v>
      </c>
      <c r="D68" s="198">
        <v>83</v>
      </c>
      <c r="E68" s="198"/>
      <c r="F68" s="268">
        <f t="shared" si="12"/>
        <v>238</v>
      </c>
      <c r="G68" s="273">
        <v>293</v>
      </c>
      <c r="H68" s="138">
        <f t="shared" si="10"/>
        <v>-55</v>
      </c>
      <c r="I68" s="138"/>
      <c r="J68" s="150"/>
    </row>
    <row r="69" spans="1:10" ht="15">
      <c r="A69" s="201" t="s">
        <v>336</v>
      </c>
      <c r="B69" s="198">
        <f>SUM(B70:B71)</f>
        <v>1055</v>
      </c>
      <c r="C69" s="198">
        <f>SUM(C70:C71)</f>
        <v>1842</v>
      </c>
      <c r="D69" s="198">
        <f>SUM(D70:D71)</f>
        <v>1831</v>
      </c>
      <c r="E69" s="198">
        <f>SUM(E70:E71)</f>
        <v>0</v>
      </c>
      <c r="F69" s="268">
        <f t="shared" si="12"/>
        <v>4728</v>
      </c>
      <c r="G69" s="273">
        <v>1726</v>
      </c>
      <c r="H69" s="138">
        <f t="shared" si="10"/>
        <v>3002</v>
      </c>
      <c r="I69" s="138"/>
      <c r="J69" s="150"/>
    </row>
    <row r="70" spans="1:10" ht="45">
      <c r="A70" s="201" t="s">
        <v>343</v>
      </c>
      <c r="B70" s="198">
        <v>15</v>
      </c>
      <c r="C70" s="198">
        <v>16</v>
      </c>
      <c r="D70" s="198">
        <v>38</v>
      </c>
      <c r="E70" s="198"/>
      <c r="F70" s="268">
        <f t="shared" si="12"/>
        <v>69</v>
      </c>
      <c r="G70" s="273">
        <v>152</v>
      </c>
      <c r="H70" s="138">
        <f t="shared" si="10"/>
        <v>-83</v>
      </c>
      <c r="I70" s="138"/>
      <c r="J70" s="150"/>
    </row>
    <row r="71" spans="1:10" ht="15">
      <c r="A71" s="201" t="s">
        <v>344</v>
      </c>
      <c r="B71" s="198">
        <v>1040</v>
      </c>
      <c r="C71" s="198">
        <v>1826</v>
      </c>
      <c r="D71" s="198">
        <v>1793</v>
      </c>
      <c r="E71" s="198"/>
      <c r="F71" s="268">
        <f t="shared" si="12"/>
        <v>4659</v>
      </c>
      <c r="G71" s="273">
        <v>1726</v>
      </c>
      <c r="H71" s="138">
        <f t="shared" si="10"/>
        <v>2933</v>
      </c>
      <c r="I71" s="138"/>
      <c r="J71" s="150"/>
    </row>
    <row r="72" spans="1:10" ht="14.25">
      <c r="A72" s="202" t="s">
        <v>337</v>
      </c>
      <c r="B72" s="200">
        <f>B52+B62+B63+B64+B65</f>
        <v>72932</v>
      </c>
      <c r="C72" s="200">
        <f t="shared" ref="C72:H72" si="13">C52+C62+C63+C64+C65</f>
        <v>64177</v>
      </c>
      <c r="D72" s="200">
        <f t="shared" si="13"/>
        <v>66139</v>
      </c>
      <c r="E72" s="200">
        <f t="shared" si="13"/>
        <v>0</v>
      </c>
      <c r="F72" s="279">
        <f t="shared" si="13"/>
        <v>203248</v>
      </c>
      <c r="G72" s="271">
        <f t="shared" si="13"/>
        <v>216609</v>
      </c>
      <c r="H72" s="138">
        <f t="shared" si="13"/>
        <v>-13361</v>
      </c>
      <c r="I72" s="138"/>
      <c r="J72" s="150"/>
    </row>
    <row r="73" spans="1:10" ht="14.25">
      <c r="A73" s="209"/>
      <c r="B73" s="204"/>
      <c r="C73" s="204"/>
      <c r="D73" s="204"/>
      <c r="E73" s="204"/>
      <c r="F73" s="204"/>
      <c r="G73" s="150"/>
      <c r="H73" s="150"/>
      <c r="I73" s="150"/>
      <c r="J73" s="150"/>
    </row>
    <row r="74" spans="1:10" ht="14.25">
      <c r="A74" s="530" t="s">
        <v>345</v>
      </c>
      <c r="B74" s="530"/>
      <c r="C74" s="530"/>
      <c r="D74" s="530"/>
      <c r="E74" s="530"/>
      <c r="F74" s="205"/>
      <c r="G74" s="152"/>
      <c r="H74" s="152"/>
      <c r="I74" s="152"/>
      <c r="J74" s="152"/>
    </row>
    <row r="75" spans="1:10" s="137" customFormat="1" ht="15" customHeight="1">
      <c r="A75" s="518" t="s">
        <v>211</v>
      </c>
      <c r="B75" s="512" t="s">
        <v>365</v>
      </c>
      <c r="C75" s="512"/>
      <c r="D75" s="512"/>
      <c r="E75" s="512"/>
      <c r="F75" s="515" t="s">
        <v>364</v>
      </c>
      <c r="G75" s="513" t="s">
        <v>228</v>
      </c>
      <c r="H75" s="511" t="s">
        <v>303</v>
      </c>
      <c r="I75" s="511" t="s">
        <v>304</v>
      </c>
      <c r="J75" s="153"/>
    </row>
    <row r="76" spans="1:10" s="137" customFormat="1" ht="15">
      <c r="A76" s="519"/>
      <c r="B76" s="507" t="s">
        <v>954</v>
      </c>
      <c r="C76" s="507" t="s">
        <v>955</v>
      </c>
      <c r="D76" s="507" t="s">
        <v>956</v>
      </c>
      <c r="E76" s="507" t="s">
        <v>957</v>
      </c>
      <c r="F76" s="516"/>
      <c r="G76" s="513"/>
      <c r="H76" s="511"/>
      <c r="I76" s="511"/>
      <c r="J76" s="153"/>
    </row>
    <row r="77" spans="1:10" s="137" customFormat="1" ht="15">
      <c r="A77" s="281"/>
      <c r="B77" s="507"/>
      <c r="C77" s="507"/>
      <c r="D77" s="507"/>
      <c r="E77" s="507"/>
      <c r="F77" s="517"/>
      <c r="G77" s="270"/>
      <c r="H77" s="225"/>
      <c r="I77" s="225"/>
      <c r="J77" s="153"/>
    </row>
    <row r="78" spans="1:10" s="140" customFormat="1" ht="12.75" customHeight="1">
      <c r="A78" s="197" t="s">
        <v>317</v>
      </c>
      <c r="B78" s="210">
        <f>B80+B81+B85+B86</f>
        <v>13563</v>
      </c>
      <c r="C78" s="210">
        <f>C80+C81+C85+C86</f>
        <v>17165</v>
      </c>
      <c r="D78" s="210">
        <f>D80+D81+D85+D86</f>
        <v>16646</v>
      </c>
      <c r="E78" s="210">
        <f>E80+E81+E85+E86</f>
        <v>0</v>
      </c>
      <c r="F78" s="285">
        <f>SUM(B78:E78)</f>
        <v>47374</v>
      </c>
      <c r="G78" s="271">
        <v>10468</v>
      </c>
      <c r="H78" s="138">
        <f>F78-G78</f>
        <v>36906</v>
      </c>
      <c r="I78" s="138">
        <f>F78/G78*100-100</f>
        <v>352.56018341612531</v>
      </c>
      <c r="J78" s="150"/>
    </row>
    <row r="79" spans="1:10" ht="15">
      <c r="A79" s="197" t="s">
        <v>155</v>
      </c>
      <c r="B79" s="210"/>
      <c r="C79" s="210"/>
      <c r="D79" s="210"/>
      <c r="E79" s="210"/>
      <c r="F79" s="285"/>
      <c r="G79" s="271"/>
      <c r="H79" s="138"/>
      <c r="I79" s="138"/>
      <c r="J79" s="150"/>
    </row>
    <row r="80" spans="1:10" s="160" customFormat="1" ht="15">
      <c r="A80" s="234" t="s">
        <v>318</v>
      </c>
      <c r="B80" s="235">
        <v>2</v>
      </c>
      <c r="C80" s="235">
        <v>12</v>
      </c>
      <c r="D80" s="235">
        <v>9</v>
      </c>
      <c r="E80" s="235"/>
      <c r="F80" s="286">
        <f>SUM(B80:E80)</f>
        <v>23</v>
      </c>
      <c r="G80" s="272">
        <v>542</v>
      </c>
      <c r="H80" s="158">
        <f t="shared" ref="H80:H97" si="14">F80-G80</f>
        <v>-519</v>
      </c>
      <c r="I80" s="158">
        <f t="shared" ref="I80:I97" si="15">F80/G80*100-100</f>
        <v>-95.756457564575641</v>
      </c>
      <c r="J80" s="159"/>
    </row>
    <row r="81" spans="1:24" s="164" customFormat="1" ht="15">
      <c r="A81" s="234" t="s">
        <v>321</v>
      </c>
      <c r="B81" s="235">
        <f>SUM(B82:B84)</f>
        <v>13371</v>
      </c>
      <c r="C81" s="235">
        <f>SUM(C82:C84)</f>
        <v>16649</v>
      </c>
      <c r="D81" s="235">
        <f>SUM(D82:D84)</f>
        <v>16186</v>
      </c>
      <c r="E81" s="235">
        <f>SUM(E82:E84)</f>
        <v>0</v>
      </c>
      <c r="F81" s="286">
        <f>SUM(F82:F84)</f>
        <v>46206</v>
      </c>
      <c r="G81" s="272">
        <v>9926</v>
      </c>
      <c r="H81" s="158">
        <f t="shared" si="14"/>
        <v>36280</v>
      </c>
      <c r="I81" s="158">
        <f t="shared" si="15"/>
        <v>365.50473503929072</v>
      </c>
      <c r="J81" s="159"/>
    </row>
    <row r="82" spans="1:24" ht="15">
      <c r="A82" s="197" t="s">
        <v>322</v>
      </c>
      <c r="B82" s="210">
        <v>1107</v>
      </c>
      <c r="C82" s="210">
        <v>273</v>
      </c>
      <c r="D82" s="210">
        <v>194</v>
      </c>
      <c r="E82" s="210"/>
      <c r="F82" s="285">
        <f t="shared" ref="F82:F89" si="16">SUM(B82:E82)</f>
        <v>1574</v>
      </c>
      <c r="G82" s="273">
        <v>156</v>
      </c>
      <c r="H82" s="138">
        <f t="shared" si="14"/>
        <v>1418</v>
      </c>
      <c r="I82" s="138"/>
      <c r="J82" s="150"/>
    </row>
    <row r="83" spans="1:24" ht="15">
      <c r="A83" s="201" t="s">
        <v>346</v>
      </c>
      <c r="B83" s="210">
        <v>0</v>
      </c>
      <c r="C83" s="210">
        <v>0</v>
      </c>
      <c r="D83" s="210">
        <v>0</v>
      </c>
      <c r="E83" s="210"/>
      <c r="F83" s="287">
        <f t="shared" si="16"/>
        <v>0</v>
      </c>
      <c r="G83" s="273">
        <v>0</v>
      </c>
      <c r="H83" s="138">
        <f t="shared" si="14"/>
        <v>0</v>
      </c>
      <c r="I83" s="138"/>
      <c r="J83" s="154"/>
    </row>
    <row r="84" spans="1:24" s="160" customFormat="1" ht="15">
      <c r="A84" s="228" t="s">
        <v>347</v>
      </c>
      <c r="B84" s="231">
        <v>12264</v>
      </c>
      <c r="C84" s="231">
        <v>16376</v>
      </c>
      <c r="D84" s="231">
        <v>15992</v>
      </c>
      <c r="E84" s="231"/>
      <c r="F84" s="286">
        <f t="shared" si="16"/>
        <v>44632</v>
      </c>
      <c r="G84" s="272">
        <v>9770</v>
      </c>
      <c r="H84" s="158">
        <f t="shared" si="14"/>
        <v>34862</v>
      </c>
      <c r="I84" s="158">
        <f t="shared" si="15"/>
        <v>356.82702149437057</v>
      </c>
      <c r="J84" s="159"/>
      <c r="L84" s="506" t="s">
        <v>305</v>
      </c>
      <c r="M84" s="506" t="s">
        <v>306</v>
      </c>
      <c r="N84" s="506" t="s">
        <v>307</v>
      </c>
      <c r="O84" s="506" t="s">
        <v>308</v>
      </c>
      <c r="P84" s="506" t="s">
        <v>309</v>
      </c>
      <c r="Q84" s="506" t="s">
        <v>310</v>
      </c>
      <c r="R84" s="506" t="s">
        <v>311</v>
      </c>
      <c r="S84" s="506" t="s">
        <v>312</v>
      </c>
      <c r="T84" s="506" t="s">
        <v>313</v>
      </c>
      <c r="U84" s="506" t="s">
        <v>314</v>
      </c>
      <c r="V84" s="506" t="s">
        <v>315</v>
      </c>
      <c r="W84" s="506" t="s">
        <v>316</v>
      </c>
    </row>
    <row r="85" spans="1:24" ht="15">
      <c r="A85" s="197" t="s">
        <v>326</v>
      </c>
      <c r="B85" s="210">
        <v>87</v>
      </c>
      <c r="C85" s="210">
        <v>355</v>
      </c>
      <c r="D85" s="210">
        <v>324</v>
      </c>
      <c r="E85" s="210"/>
      <c r="F85" s="285">
        <f t="shared" si="16"/>
        <v>766</v>
      </c>
      <c r="G85" s="274">
        <v>0</v>
      </c>
      <c r="H85" s="138">
        <f t="shared" si="14"/>
        <v>766</v>
      </c>
      <c r="I85" s="138"/>
      <c r="J85" s="150"/>
      <c r="L85" s="506"/>
      <c r="M85" s="506"/>
      <c r="N85" s="506"/>
      <c r="O85" s="506"/>
      <c r="P85" s="506"/>
      <c r="Q85" s="506"/>
      <c r="R85" s="506"/>
      <c r="S85" s="506"/>
      <c r="T85" s="506"/>
      <c r="U85" s="506"/>
      <c r="V85" s="506"/>
      <c r="W85" s="506"/>
    </row>
    <row r="86" spans="1:24" ht="15">
      <c r="A86" s="197" t="s">
        <v>328</v>
      </c>
      <c r="B86" s="210">
        <v>103</v>
      </c>
      <c r="C86" s="210">
        <v>149</v>
      </c>
      <c r="D86" s="210">
        <v>127</v>
      </c>
      <c r="E86" s="210"/>
      <c r="F86" s="285">
        <f t="shared" si="16"/>
        <v>379</v>
      </c>
      <c r="G86" s="273">
        <v>0</v>
      </c>
      <c r="H86" s="138">
        <f t="shared" si="14"/>
        <v>379</v>
      </c>
      <c r="I86" s="138"/>
      <c r="J86" s="150"/>
      <c r="K86" s="141" t="s">
        <v>348</v>
      </c>
      <c r="L86" s="141">
        <v>447</v>
      </c>
      <c r="M86" s="141">
        <v>437</v>
      </c>
      <c r="N86" s="141">
        <v>453</v>
      </c>
      <c r="O86" s="141">
        <v>434</v>
      </c>
      <c r="P86" s="141">
        <v>425</v>
      </c>
      <c r="Q86" s="141">
        <v>444</v>
      </c>
      <c r="R86" s="141">
        <v>461</v>
      </c>
      <c r="S86" s="141">
        <v>459</v>
      </c>
      <c r="T86" s="141">
        <v>446</v>
      </c>
      <c r="U86" s="141">
        <v>459</v>
      </c>
      <c r="V86" s="141">
        <v>461</v>
      </c>
      <c r="W86" s="141">
        <v>457</v>
      </c>
      <c r="X86" s="141">
        <f>SUM(L86:W86)</f>
        <v>5383</v>
      </c>
    </row>
    <row r="87" spans="1:24" ht="15">
      <c r="A87" s="234" t="s">
        <v>320</v>
      </c>
      <c r="B87" s="235">
        <v>8393</v>
      </c>
      <c r="C87" s="235">
        <v>12373</v>
      </c>
      <c r="D87" s="235">
        <v>12990</v>
      </c>
      <c r="E87" s="235"/>
      <c r="F87" s="285">
        <f t="shared" si="16"/>
        <v>33756</v>
      </c>
      <c r="G87" s="273">
        <v>5221</v>
      </c>
      <c r="H87" s="138">
        <f t="shared" si="14"/>
        <v>28535</v>
      </c>
      <c r="I87" s="138">
        <f t="shared" si="15"/>
        <v>546.54280789120855</v>
      </c>
      <c r="J87" s="150"/>
      <c r="K87" s="141" t="s">
        <v>146</v>
      </c>
      <c r="X87" s="141">
        <f t="shared" ref="X87:X94" si="17">SUM(L87:W87)</f>
        <v>0</v>
      </c>
    </row>
    <row r="88" spans="1:24" s="140" customFormat="1" ht="15">
      <c r="A88" s="234" t="s">
        <v>330</v>
      </c>
      <c r="B88" s="235">
        <v>1850</v>
      </c>
      <c r="C88" s="235">
        <v>2726</v>
      </c>
      <c r="D88" s="235">
        <v>2889</v>
      </c>
      <c r="E88" s="235"/>
      <c r="F88" s="285">
        <f t="shared" si="16"/>
        <v>7465</v>
      </c>
      <c r="G88" s="273">
        <v>1149</v>
      </c>
      <c r="H88" s="138">
        <f t="shared" si="14"/>
        <v>6316</v>
      </c>
      <c r="I88" s="138">
        <f t="shared" si="15"/>
        <v>549.6953872932985</v>
      </c>
      <c r="J88" s="150"/>
      <c r="K88" s="165" t="s">
        <v>349</v>
      </c>
      <c r="L88" s="166">
        <f>L86-L89</f>
        <v>447</v>
      </c>
      <c r="M88" s="166">
        <f t="shared" ref="M88:W88" si="18">M86-M89</f>
        <v>437</v>
      </c>
      <c r="N88" s="166">
        <f t="shared" si="18"/>
        <v>453</v>
      </c>
      <c r="O88" s="166">
        <f t="shared" si="18"/>
        <v>404</v>
      </c>
      <c r="P88" s="166">
        <f t="shared" si="18"/>
        <v>398</v>
      </c>
      <c r="Q88" s="166">
        <f t="shared" si="18"/>
        <v>413</v>
      </c>
      <c r="R88" s="166">
        <f t="shared" si="18"/>
        <v>429</v>
      </c>
      <c r="S88" s="166">
        <f t="shared" si="18"/>
        <v>427</v>
      </c>
      <c r="T88" s="166">
        <f t="shared" si="18"/>
        <v>415</v>
      </c>
      <c r="U88" s="166">
        <f t="shared" si="18"/>
        <v>427</v>
      </c>
      <c r="V88" s="166">
        <f t="shared" si="18"/>
        <v>461</v>
      </c>
      <c r="W88" s="166">
        <f t="shared" si="18"/>
        <v>457</v>
      </c>
      <c r="X88" s="167">
        <f>SUM(L88:W88)</f>
        <v>5168</v>
      </c>
    </row>
    <row r="89" spans="1:24" ht="15">
      <c r="A89" s="197" t="s">
        <v>331</v>
      </c>
      <c r="B89" s="210">
        <v>12477</v>
      </c>
      <c r="C89" s="210">
        <v>17406</v>
      </c>
      <c r="D89" s="210">
        <v>17387</v>
      </c>
      <c r="E89" s="210"/>
      <c r="F89" s="285">
        <f t="shared" si="16"/>
        <v>47270</v>
      </c>
      <c r="G89" s="273">
        <v>2497</v>
      </c>
      <c r="H89" s="138">
        <f t="shared" si="14"/>
        <v>44773</v>
      </c>
      <c r="I89" s="138">
        <f t="shared" si="15"/>
        <v>1793.071686023228</v>
      </c>
      <c r="J89" s="150"/>
      <c r="K89" s="165" t="s">
        <v>350</v>
      </c>
      <c r="L89" s="168">
        <v>0</v>
      </c>
      <c r="M89" s="168">
        <v>0</v>
      </c>
      <c r="N89" s="168">
        <v>0</v>
      </c>
      <c r="O89" s="168">
        <v>30</v>
      </c>
      <c r="P89" s="168">
        <v>27</v>
      </c>
      <c r="Q89" s="168">
        <v>31</v>
      </c>
      <c r="R89" s="168">
        <v>32</v>
      </c>
      <c r="S89" s="168">
        <v>32</v>
      </c>
      <c r="T89" s="168">
        <v>31</v>
      </c>
      <c r="U89" s="168">
        <v>32</v>
      </c>
      <c r="V89" s="168">
        <v>0</v>
      </c>
      <c r="W89" s="168">
        <v>0</v>
      </c>
      <c r="X89" s="141">
        <f t="shared" si="17"/>
        <v>215</v>
      </c>
    </row>
    <row r="90" spans="1:24" ht="15">
      <c r="A90" s="197" t="s">
        <v>332</v>
      </c>
      <c r="B90" s="210">
        <f>B91+B92+B93+B94</f>
        <v>524</v>
      </c>
      <c r="C90" s="210">
        <f>C91+C92+C93+C94</f>
        <v>981</v>
      </c>
      <c r="D90" s="210">
        <f>D91+D92+D93+D94</f>
        <v>1059</v>
      </c>
      <c r="E90" s="210">
        <f>E91+E92+E93+E94</f>
        <v>0</v>
      </c>
      <c r="F90" s="211">
        <f>F91+F92+F93+F94</f>
        <v>2564</v>
      </c>
      <c r="G90" s="273">
        <v>742</v>
      </c>
      <c r="H90" s="138">
        <f t="shared" si="14"/>
        <v>1822</v>
      </c>
      <c r="I90" s="138">
        <f t="shared" si="15"/>
        <v>245.55256064690025</v>
      </c>
      <c r="J90" s="144"/>
      <c r="X90" s="141">
        <f t="shared" si="17"/>
        <v>0</v>
      </c>
    </row>
    <row r="91" spans="1:24" ht="15">
      <c r="A91" s="197" t="s">
        <v>333</v>
      </c>
      <c r="B91" s="210">
        <v>0</v>
      </c>
      <c r="C91" s="210">
        <v>0</v>
      </c>
      <c r="D91" s="210">
        <v>0</v>
      </c>
      <c r="E91" s="210"/>
      <c r="F91" s="285">
        <f t="shared" ref="F91:F97" si="19">SUM(B91:E91)</f>
        <v>0</v>
      </c>
      <c r="G91" s="275">
        <v>0</v>
      </c>
      <c r="H91" s="138">
        <f t="shared" si="14"/>
        <v>0</v>
      </c>
      <c r="I91" s="138"/>
      <c r="J91" s="150"/>
      <c r="K91" s="141" t="s">
        <v>351</v>
      </c>
      <c r="L91" s="141">
        <v>98</v>
      </c>
      <c r="M91" s="141">
        <v>96</v>
      </c>
      <c r="N91" s="141">
        <v>100</v>
      </c>
      <c r="O91" s="141">
        <v>96</v>
      </c>
      <c r="P91" s="141">
        <v>93</v>
      </c>
      <c r="Q91" s="141">
        <v>98</v>
      </c>
      <c r="R91" s="141">
        <v>101</v>
      </c>
      <c r="S91" s="141">
        <v>101</v>
      </c>
      <c r="T91" s="141">
        <v>98</v>
      </c>
      <c r="U91" s="141">
        <v>101</v>
      </c>
      <c r="V91" s="141">
        <v>101</v>
      </c>
      <c r="W91" s="141">
        <v>101</v>
      </c>
      <c r="X91" s="141">
        <f t="shared" si="17"/>
        <v>1184</v>
      </c>
    </row>
    <row r="92" spans="1:24" s="140" customFormat="1" ht="15">
      <c r="A92" s="201" t="s">
        <v>334</v>
      </c>
      <c r="B92" s="210">
        <v>0</v>
      </c>
      <c r="C92" s="210">
        <v>0</v>
      </c>
      <c r="D92" s="210">
        <v>0</v>
      </c>
      <c r="E92" s="210"/>
      <c r="F92" s="285">
        <f t="shared" si="19"/>
        <v>0</v>
      </c>
      <c r="G92" s="273">
        <v>423</v>
      </c>
      <c r="H92" s="138">
        <f t="shared" si="14"/>
        <v>-423</v>
      </c>
      <c r="I92" s="138"/>
      <c r="J92" s="150"/>
      <c r="K92" s="141" t="s">
        <v>146</v>
      </c>
      <c r="X92" s="141">
        <f t="shared" si="17"/>
        <v>0</v>
      </c>
    </row>
    <row r="93" spans="1:24" ht="15">
      <c r="A93" s="201" t="s">
        <v>335</v>
      </c>
      <c r="B93" s="210">
        <v>34</v>
      </c>
      <c r="C93" s="210">
        <v>32</v>
      </c>
      <c r="D93" s="210">
        <v>34</v>
      </c>
      <c r="E93" s="210"/>
      <c r="F93" s="285">
        <f t="shared" si="19"/>
        <v>100</v>
      </c>
      <c r="G93" s="273">
        <v>40</v>
      </c>
      <c r="H93" s="138">
        <f t="shared" si="14"/>
        <v>60</v>
      </c>
      <c r="I93" s="138"/>
      <c r="J93" s="150"/>
      <c r="K93" s="165" t="s">
        <v>349</v>
      </c>
      <c r="L93" s="166">
        <f>L91-L94</f>
        <v>98</v>
      </c>
      <c r="M93" s="166">
        <f t="shared" ref="M93:W93" si="20">M91-M94</f>
        <v>96</v>
      </c>
      <c r="N93" s="166">
        <f t="shared" si="20"/>
        <v>100</v>
      </c>
      <c r="O93" s="166">
        <f t="shared" si="20"/>
        <v>91</v>
      </c>
      <c r="P93" s="166">
        <f t="shared" si="20"/>
        <v>88</v>
      </c>
      <c r="Q93" s="166">
        <f t="shared" si="20"/>
        <v>93</v>
      </c>
      <c r="R93" s="166">
        <f t="shared" si="20"/>
        <v>95</v>
      </c>
      <c r="S93" s="166">
        <f t="shared" si="20"/>
        <v>95</v>
      </c>
      <c r="T93" s="166">
        <f t="shared" si="20"/>
        <v>92</v>
      </c>
      <c r="U93" s="166">
        <f t="shared" si="20"/>
        <v>95</v>
      </c>
      <c r="V93" s="166">
        <f t="shared" si="20"/>
        <v>101</v>
      </c>
      <c r="W93" s="166">
        <f t="shared" si="20"/>
        <v>101</v>
      </c>
      <c r="X93" s="141">
        <f t="shared" si="17"/>
        <v>1145</v>
      </c>
    </row>
    <row r="94" spans="1:24" ht="15">
      <c r="A94" s="201" t="s">
        <v>336</v>
      </c>
      <c r="B94" s="210">
        <f>SUM(B95:B97)</f>
        <v>490</v>
      </c>
      <c r="C94" s="210">
        <f>SUM(C95:C97)</f>
        <v>949</v>
      </c>
      <c r="D94" s="210">
        <f>SUM(D95:D97)</f>
        <v>1025</v>
      </c>
      <c r="E94" s="210">
        <f>SUM(E95:E97)</f>
        <v>0</v>
      </c>
      <c r="F94" s="285">
        <f t="shared" si="19"/>
        <v>2464</v>
      </c>
      <c r="G94" s="273">
        <v>279</v>
      </c>
      <c r="H94" s="138">
        <f t="shared" si="14"/>
        <v>2185</v>
      </c>
      <c r="I94" s="138">
        <f t="shared" si="15"/>
        <v>783.15412186379922</v>
      </c>
      <c r="J94" s="150"/>
      <c r="K94" s="165" t="s">
        <v>350</v>
      </c>
      <c r="L94" s="168"/>
      <c r="M94" s="168"/>
      <c r="N94" s="168"/>
      <c r="O94" s="168">
        <v>5</v>
      </c>
      <c r="P94" s="168">
        <v>5</v>
      </c>
      <c r="Q94" s="168">
        <v>5</v>
      </c>
      <c r="R94" s="168">
        <v>6</v>
      </c>
      <c r="S94" s="168">
        <v>6</v>
      </c>
      <c r="T94" s="168">
        <v>6</v>
      </c>
      <c r="U94" s="168">
        <v>6</v>
      </c>
      <c r="V94" s="168"/>
      <c r="W94" s="168"/>
      <c r="X94" s="141">
        <f t="shared" si="17"/>
        <v>39</v>
      </c>
    </row>
    <row r="95" spans="1:24" s="170" customFormat="1" ht="30">
      <c r="A95" s="201" t="s">
        <v>352</v>
      </c>
      <c r="B95" s="210">
        <v>56</v>
      </c>
      <c r="C95" s="210">
        <v>832</v>
      </c>
      <c r="D95" s="210">
        <v>823</v>
      </c>
      <c r="E95" s="210"/>
      <c r="F95" s="285">
        <f t="shared" si="19"/>
        <v>1711</v>
      </c>
      <c r="G95" s="273">
        <v>232</v>
      </c>
      <c r="H95" s="138">
        <f t="shared" si="14"/>
        <v>1479</v>
      </c>
      <c r="I95" s="138"/>
      <c r="J95" s="169"/>
    </row>
    <row r="96" spans="1:24" ht="30">
      <c r="A96" s="201" t="s">
        <v>353</v>
      </c>
      <c r="B96" s="210">
        <v>8</v>
      </c>
      <c r="C96" s="210">
        <v>15</v>
      </c>
      <c r="D96" s="210">
        <v>3</v>
      </c>
      <c r="E96" s="210"/>
      <c r="F96" s="285">
        <f t="shared" si="19"/>
        <v>26</v>
      </c>
      <c r="G96" s="273">
        <v>35</v>
      </c>
      <c r="H96" s="138">
        <f t="shared" si="14"/>
        <v>-9</v>
      </c>
      <c r="I96" s="138"/>
      <c r="J96" s="150"/>
    </row>
    <row r="97" spans="1:10" s="170" customFormat="1" ht="15">
      <c r="A97" s="201" t="s">
        <v>354</v>
      </c>
      <c r="B97" s="210">
        <v>426</v>
      </c>
      <c r="C97" s="210">
        <v>102</v>
      </c>
      <c r="D97" s="210">
        <v>199</v>
      </c>
      <c r="E97" s="210"/>
      <c r="F97" s="285">
        <f t="shared" si="19"/>
        <v>727</v>
      </c>
      <c r="G97" s="273">
        <v>12</v>
      </c>
      <c r="H97" s="138">
        <f t="shared" si="14"/>
        <v>715</v>
      </c>
      <c r="I97" s="138">
        <f t="shared" si="15"/>
        <v>5958.3333333333339</v>
      </c>
      <c r="J97" s="169"/>
    </row>
    <row r="98" spans="1:10" ht="14.25">
      <c r="A98" s="202" t="s">
        <v>337</v>
      </c>
      <c r="B98" s="211">
        <f t="shared" ref="B98:H98" si="21">B78+B87+B88+B89+B90</f>
        <v>36807</v>
      </c>
      <c r="C98" s="211">
        <f t="shared" si="21"/>
        <v>50651</v>
      </c>
      <c r="D98" s="211">
        <f t="shared" si="21"/>
        <v>50971</v>
      </c>
      <c r="E98" s="211">
        <f t="shared" si="21"/>
        <v>0</v>
      </c>
      <c r="F98" s="285">
        <f t="shared" si="21"/>
        <v>138429</v>
      </c>
      <c r="G98" s="273">
        <f t="shared" si="21"/>
        <v>20077</v>
      </c>
      <c r="H98" s="157">
        <f t="shared" si="21"/>
        <v>118352</v>
      </c>
      <c r="I98" s="138"/>
      <c r="J98" s="150"/>
    </row>
    <row r="99" spans="1:10" ht="14.25">
      <c r="A99" s="209"/>
      <c r="B99" s="204"/>
      <c r="C99" s="204"/>
      <c r="D99" s="204"/>
      <c r="E99" s="204"/>
      <c r="F99" s="204"/>
      <c r="G99" s="150"/>
      <c r="H99" s="150"/>
      <c r="I99" s="139"/>
      <c r="J99" s="150"/>
    </row>
    <row r="100" spans="1:10" ht="14.25">
      <c r="A100" s="209"/>
      <c r="B100" s="204"/>
      <c r="C100" s="204" t="s">
        <v>1045</v>
      </c>
      <c r="D100" s="204"/>
      <c r="E100" s="204"/>
      <c r="F100" s="204"/>
      <c r="G100" s="150"/>
      <c r="H100" s="139"/>
      <c r="I100" s="139"/>
      <c r="J100" s="150"/>
    </row>
    <row r="101" spans="1:10" s="172" customFormat="1" ht="15.75">
      <c r="A101" s="520" t="s">
        <v>368</v>
      </c>
      <c r="B101" s="520"/>
      <c r="C101" s="520"/>
      <c r="D101" s="520"/>
      <c r="E101" s="520"/>
      <c r="F101" s="520"/>
      <c r="G101" s="171"/>
      <c r="H101" s="171"/>
      <c r="I101" s="171"/>
      <c r="J101" s="171"/>
    </row>
    <row r="102" spans="1:10" ht="24" customHeight="1">
      <c r="A102" s="282" t="s">
        <v>211</v>
      </c>
      <c r="B102" s="512" t="s">
        <v>365</v>
      </c>
      <c r="C102" s="512"/>
      <c r="D102" s="512"/>
      <c r="E102" s="512"/>
      <c r="F102" s="515" t="s">
        <v>364</v>
      </c>
      <c r="G102" s="511" t="s">
        <v>228</v>
      </c>
      <c r="H102" s="511" t="s">
        <v>303</v>
      </c>
      <c r="I102" s="511" t="s">
        <v>304</v>
      </c>
      <c r="J102" s="153"/>
    </row>
    <row r="103" spans="1:10" ht="10.5" customHeight="1">
      <c r="A103" s="522"/>
      <c r="B103" s="507" t="s">
        <v>954</v>
      </c>
      <c r="C103" s="507" t="s">
        <v>955</v>
      </c>
      <c r="D103" s="507" t="s">
        <v>956</v>
      </c>
      <c r="E103" s="507" t="s">
        <v>957</v>
      </c>
      <c r="F103" s="516"/>
      <c r="G103" s="511"/>
      <c r="H103" s="511"/>
      <c r="I103" s="511"/>
      <c r="J103" s="153"/>
    </row>
    <row r="104" spans="1:10" ht="7.5" customHeight="1">
      <c r="A104" s="509"/>
      <c r="B104" s="507"/>
      <c r="C104" s="507"/>
      <c r="D104" s="507"/>
      <c r="E104" s="507"/>
      <c r="F104" s="517"/>
      <c r="G104" s="511"/>
      <c r="H104" s="511"/>
      <c r="I104" s="511"/>
      <c r="J104" s="153"/>
    </row>
    <row r="105" spans="1:10" ht="15">
      <c r="A105" s="197" t="s">
        <v>317</v>
      </c>
      <c r="B105" s="198">
        <f>B107+B109</f>
        <v>0</v>
      </c>
      <c r="C105" s="198">
        <f>C107+C109</f>
        <v>242</v>
      </c>
      <c r="D105" s="198">
        <f>D107+D109</f>
        <v>838</v>
      </c>
      <c r="E105" s="198">
        <f>E107+E109</f>
        <v>0</v>
      </c>
      <c r="F105" s="199">
        <f>F107+F109</f>
        <v>1080</v>
      </c>
      <c r="G105" s="138"/>
      <c r="H105" s="138"/>
      <c r="I105" s="138"/>
      <c r="J105" s="173"/>
    </row>
    <row r="106" spans="1:10" ht="15">
      <c r="A106" s="197" t="s">
        <v>155</v>
      </c>
      <c r="B106" s="208"/>
      <c r="C106" s="208"/>
      <c r="D106" s="208"/>
      <c r="E106" s="208"/>
      <c r="F106" s="199"/>
      <c r="G106" s="157"/>
      <c r="H106" s="138"/>
      <c r="I106" s="138"/>
      <c r="J106" s="139"/>
    </row>
    <row r="107" spans="1:10" ht="15">
      <c r="A107" s="201" t="s">
        <v>318</v>
      </c>
      <c r="B107" s="206">
        <v>0</v>
      </c>
      <c r="C107" s="206">
        <v>160</v>
      </c>
      <c r="D107" s="206">
        <v>650</v>
      </c>
      <c r="E107" s="206">
        <v>0</v>
      </c>
      <c r="F107" s="199">
        <f t="shared" ref="F107:F121" si="22">SUM(B107:E107)</f>
        <v>810</v>
      </c>
      <c r="G107" s="157"/>
      <c r="H107" s="138"/>
      <c r="I107" s="138"/>
      <c r="J107" s="139"/>
    </row>
    <row r="108" spans="1:10" ht="15">
      <c r="A108" s="197" t="s">
        <v>319</v>
      </c>
      <c r="B108" s="207">
        <v>0</v>
      </c>
      <c r="C108" s="207">
        <v>124</v>
      </c>
      <c r="D108" s="207">
        <v>480</v>
      </c>
      <c r="E108" s="207">
        <v>0</v>
      </c>
      <c r="F108" s="199">
        <f t="shared" si="22"/>
        <v>604</v>
      </c>
      <c r="G108" s="163"/>
      <c r="H108" s="138"/>
      <c r="I108" s="138"/>
      <c r="J108" s="139"/>
    </row>
    <row r="109" spans="1:10" ht="15">
      <c r="A109" s="197" t="s">
        <v>355</v>
      </c>
      <c r="B109" s="198">
        <f>SUM(B110:B111)</f>
        <v>0</v>
      </c>
      <c r="C109" s="198">
        <f>SUM(C110:C111)</f>
        <v>82</v>
      </c>
      <c r="D109" s="198">
        <f>SUM(D110:D111)</f>
        <v>188</v>
      </c>
      <c r="E109" s="198">
        <f>SUM(E110:E111)</f>
        <v>0</v>
      </c>
      <c r="F109" s="199">
        <f t="shared" si="22"/>
        <v>270</v>
      </c>
      <c r="G109" s="157"/>
      <c r="H109" s="138"/>
      <c r="I109" s="138"/>
      <c r="J109" s="139"/>
    </row>
    <row r="110" spans="1:10" ht="15">
      <c r="A110" s="197" t="s">
        <v>356</v>
      </c>
      <c r="B110" s="198">
        <v>0</v>
      </c>
      <c r="C110" s="198">
        <v>46</v>
      </c>
      <c r="D110" s="198">
        <v>122</v>
      </c>
      <c r="E110" s="198">
        <v>0</v>
      </c>
      <c r="F110" s="199">
        <f t="shared" si="22"/>
        <v>168</v>
      </c>
      <c r="G110" s="161"/>
      <c r="H110" s="138"/>
      <c r="I110" s="138"/>
      <c r="J110" s="139"/>
    </row>
    <row r="111" spans="1:10" ht="15">
      <c r="A111" s="197" t="s">
        <v>357</v>
      </c>
      <c r="B111" s="208">
        <v>0</v>
      </c>
      <c r="C111" s="208">
        <v>36</v>
      </c>
      <c r="D111" s="208">
        <v>66</v>
      </c>
      <c r="E111" s="208">
        <v>0</v>
      </c>
      <c r="F111" s="199">
        <f t="shared" si="22"/>
        <v>102</v>
      </c>
      <c r="G111" s="161"/>
      <c r="H111" s="138"/>
      <c r="I111" s="138"/>
      <c r="J111" s="139"/>
    </row>
    <row r="112" spans="1:10" s="160" customFormat="1" ht="15">
      <c r="A112" s="228" t="s">
        <v>320</v>
      </c>
      <c r="B112" s="232">
        <v>0</v>
      </c>
      <c r="C112" s="232">
        <v>487</v>
      </c>
      <c r="D112" s="232">
        <v>944</v>
      </c>
      <c r="E112" s="232">
        <v>0</v>
      </c>
      <c r="F112" s="233">
        <f t="shared" si="22"/>
        <v>1431</v>
      </c>
      <c r="G112" s="156">
        <v>948</v>
      </c>
      <c r="H112" s="158">
        <f>F112-G112</f>
        <v>483</v>
      </c>
      <c r="I112" s="158">
        <f>F112/G112*100-100</f>
        <v>50.949367088607602</v>
      </c>
      <c r="J112" s="174"/>
    </row>
    <row r="113" spans="1:10" s="160" customFormat="1" ht="15">
      <c r="A113" s="228" t="s">
        <v>330</v>
      </c>
      <c r="B113" s="232">
        <v>0</v>
      </c>
      <c r="C113" s="232">
        <v>107</v>
      </c>
      <c r="D113" s="232">
        <v>208</v>
      </c>
      <c r="E113" s="232">
        <v>0</v>
      </c>
      <c r="F113" s="233">
        <f t="shared" si="22"/>
        <v>315</v>
      </c>
      <c r="G113" s="156">
        <v>208</v>
      </c>
      <c r="H113" s="158">
        <f>F113-G113</f>
        <v>107</v>
      </c>
      <c r="I113" s="158">
        <f>F113/G113*100-100</f>
        <v>51.442307692307679</v>
      </c>
      <c r="J113" s="174"/>
    </row>
    <row r="114" spans="1:10" ht="15">
      <c r="A114" s="212" t="s">
        <v>331</v>
      </c>
      <c r="B114" s="206">
        <v>0</v>
      </c>
      <c r="C114" s="206">
        <v>79</v>
      </c>
      <c r="D114" s="206">
        <v>110</v>
      </c>
      <c r="E114" s="206">
        <v>0</v>
      </c>
      <c r="F114" s="199">
        <f t="shared" si="22"/>
        <v>189</v>
      </c>
      <c r="G114" s="157"/>
      <c r="H114" s="138"/>
      <c r="I114" s="138"/>
      <c r="J114" s="139"/>
    </row>
    <row r="115" spans="1:10" ht="15">
      <c r="A115" s="213" t="s">
        <v>332</v>
      </c>
      <c r="B115" s="206">
        <f>B116+B117</f>
        <v>0</v>
      </c>
      <c r="C115" s="206">
        <f>C116+C117</f>
        <v>90</v>
      </c>
      <c r="D115" s="206">
        <f>D116+D117</f>
        <v>174</v>
      </c>
      <c r="E115" s="206">
        <f>E116+E117</f>
        <v>0</v>
      </c>
      <c r="F115" s="199">
        <f t="shared" si="22"/>
        <v>264</v>
      </c>
      <c r="G115" s="157"/>
      <c r="H115" s="138"/>
      <c r="I115" s="138"/>
      <c r="J115" s="139"/>
    </row>
    <row r="116" spans="1:10" ht="15">
      <c r="A116" s="212" t="s">
        <v>267</v>
      </c>
      <c r="B116" s="214">
        <v>0</v>
      </c>
      <c r="C116" s="214">
        <v>15</v>
      </c>
      <c r="D116" s="214">
        <v>47</v>
      </c>
      <c r="E116" s="214">
        <v>0</v>
      </c>
      <c r="F116" s="199">
        <f t="shared" si="22"/>
        <v>62</v>
      </c>
      <c r="G116" s="157"/>
      <c r="H116" s="138"/>
      <c r="I116" s="138"/>
      <c r="J116" s="139"/>
    </row>
    <row r="117" spans="1:10" ht="15">
      <c r="A117" s="215" t="s">
        <v>268</v>
      </c>
      <c r="B117" s="206">
        <v>0</v>
      </c>
      <c r="C117" s="206">
        <f>C118+C119+C120+C121</f>
        <v>75</v>
      </c>
      <c r="D117" s="206">
        <f>D118+D119+D120+D121</f>
        <v>127</v>
      </c>
      <c r="E117" s="206">
        <v>0</v>
      </c>
      <c r="F117" s="199">
        <f t="shared" si="22"/>
        <v>202</v>
      </c>
      <c r="G117" s="157"/>
      <c r="H117" s="138"/>
      <c r="I117" s="138"/>
      <c r="J117" s="139"/>
    </row>
    <row r="118" spans="1:10" s="137" customFormat="1" ht="15">
      <c r="A118" s="215" t="s">
        <v>269</v>
      </c>
      <c r="B118" s="206">
        <v>0</v>
      </c>
      <c r="C118" s="206">
        <v>8</v>
      </c>
      <c r="D118" s="206">
        <v>17</v>
      </c>
      <c r="E118" s="206">
        <v>0</v>
      </c>
      <c r="F118" s="199">
        <f t="shared" si="22"/>
        <v>25</v>
      </c>
      <c r="G118" s="157"/>
      <c r="H118" s="138"/>
      <c r="I118" s="138"/>
      <c r="J118" s="175"/>
    </row>
    <row r="119" spans="1:10" s="137" customFormat="1" ht="15">
      <c r="A119" s="215" t="s">
        <v>270</v>
      </c>
      <c r="B119" s="206">
        <v>0</v>
      </c>
      <c r="C119" s="206">
        <v>19</v>
      </c>
      <c r="D119" s="206">
        <v>12</v>
      </c>
      <c r="E119" s="206">
        <v>0</v>
      </c>
      <c r="F119" s="199">
        <f t="shared" si="22"/>
        <v>31</v>
      </c>
      <c r="G119" s="157"/>
      <c r="H119" s="138"/>
      <c r="I119" s="138"/>
      <c r="J119" s="175"/>
    </row>
    <row r="120" spans="1:10" s="137" customFormat="1" ht="45" customHeight="1">
      <c r="A120" s="215" t="s">
        <v>271</v>
      </c>
      <c r="B120" s="206">
        <v>0</v>
      </c>
      <c r="C120" s="206">
        <v>40</v>
      </c>
      <c r="D120" s="206">
        <v>79</v>
      </c>
      <c r="E120" s="206">
        <v>0</v>
      </c>
      <c r="F120" s="199">
        <f t="shared" si="22"/>
        <v>119</v>
      </c>
      <c r="G120" s="157"/>
      <c r="H120" s="138"/>
      <c r="I120" s="138"/>
      <c r="J120" s="175"/>
    </row>
    <row r="121" spans="1:10" s="137" customFormat="1" ht="30">
      <c r="A121" s="215" t="s">
        <v>272</v>
      </c>
      <c r="B121" s="206">
        <v>0</v>
      </c>
      <c r="C121" s="206">
        <v>8</v>
      </c>
      <c r="D121" s="206">
        <v>19</v>
      </c>
      <c r="E121" s="206">
        <v>0</v>
      </c>
      <c r="F121" s="199">
        <f t="shared" si="22"/>
        <v>27</v>
      </c>
      <c r="G121" s="176"/>
      <c r="H121" s="138"/>
      <c r="I121" s="138"/>
      <c r="J121" s="175"/>
    </row>
    <row r="122" spans="1:10" ht="14.25">
      <c r="A122" s="216" t="s">
        <v>337</v>
      </c>
      <c r="B122" s="199">
        <f>B105+B112+B113+B114+B115</f>
        <v>0</v>
      </c>
      <c r="C122" s="199">
        <f>C105+C112+C113+C114+C115</f>
        <v>1005</v>
      </c>
      <c r="D122" s="199">
        <f>D105+D112+D113+D114+D115</f>
        <v>2274</v>
      </c>
      <c r="E122" s="199">
        <f>E105+E112+E113+E114+E115</f>
        <v>0</v>
      </c>
      <c r="F122" s="199">
        <f>F105+F112+F113+F114+F115</f>
        <v>3279</v>
      </c>
      <c r="G122" s="138">
        <f>G105+G114+G115+G116+G117</f>
        <v>0</v>
      </c>
      <c r="H122" s="138">
        <f>H105+H114+H115+H116+H117</f>
        <v>0</v>
      </c>
      <c r="I122" s="138"/>
      <c r="J122" s="139"/>
    </row>
    <row r="123" spans="1:10" ht="14.25">
      <c r="A123" s="209"/>
      <c r="B123" s="204"/>
      <c r="C123" s="204"/>
      <c r="D123" s="204"/>
      <c r="E123" s="204"/>
      <c r="F123" s="204"/>
      <c r="G123" s="150"/>
      <c r="H123" s="150"/>
      <c r="I123" s="150"/>
      <c r="J123" s="150"/>
    </row>
    <row r="124" spans="1:10" s="172" customFormat="1" ht="15.75">
      <c r="A124" s="523" t="s">
        <v>367</v>
      </c>
      <c r="B124" s="524"/>
      <c r="C124" s="524"/>
      <c r="D124" s="524"/>
      <c r="E124" s="524"/>
      <c r="F124" s="524"/>
      <c r="G124" s="177"/>
      <c r="H124" s="177"/>
      <c r="I124" s="177"/>
      <c r="J124" s="177"/>
    </row>
    <row r="125" spans="1:10" s="137" customFormat="1" ht="15" customHeight="1">
      <c r="A125" s="413" t="s">
        <v>211</v>
      </c>
      <c r="B125" s="512" t="s">
        <v>365</v>
      </c>
      <c r="C125" s="512"/>
      <c r="D125" s="512"/>
      <c r="E125" s="512"/>
      <c r="F125" s="515" t="s">
        <v>364</v>
      </c>
      <c r="G125" s="511" t="s">
        <v>228</v>
      </c>
      <c r="H125" s="511" t="s">
        <v>303</v>
      </c>
      <c r="I125" s="511" t="s">
        <v>304</v>
      </c>
      <c r="J125" s="153"/>
    </row>
    <row r="126" spans="1:10" s="137" customFormat="1" ht="15">
      <c r="A126" s="519"/>
      <c r="B126" s="507" t="s">
        <v>954</v>
      </c>
      <c r="C126" s="507" t="s">
        <v>955</v>
      </c>
      <c r="D126" s="507" t="s">
        <v>956</v>
      </c>
      <c r="E126" s="507" t="s">
        <v>957</v>
      </c>
      <c r="F126" s="516"/>
      <c r="G126" s="511"/>
      <c r="H126" s="511"/>
      <c r="I126" s="511"/>
      <c r="J126" s="153"/>
    </row>
    <row r="127" spans="1:10" s="137" customFormat="1" ht="15">
      <c r="A127" s="521"/>
      <c r="B127" s="507"/>
      <c r="C127" s="507"/>
      <c r="D127" s="507"/>
      <c r="E127" s="507"/>
      <c r="F127" s="517"/>
      <c r="G127" s="511"/>
      <c r="H127" s="511"/>
      <c r="I127" s="511"/>
      <c r="J127" s="153"/>
    </row>
    <row r="128" spans="1:10" s="140" customFormat="1" ht="15">
      <c r="A128" s="201" t="s">
        <v>317</v>
      </c>
      <c r="B128" s="218">
        <f>B130+B132+B135</f>
        <v>177</v>
      </c>
      <c r="C128" s="218">
        <f>C130+C132+C135</f>
        <v>144</v>
      </c>
      <c r="D128" s="218">
        <f>D130+D132+D135</f>
        <v>0</v>
      </c>
      <c r="E128" s="218">
        <f>E130+E132+E135</f>
        <v>0</v>
      </c>
      <c r="F128" s="219">
        <f>SUM(B128:E128)</f>
        <v>321</v>
      </c>
      <c r="G128" s="138"/>
      <c r="H128" s="138"/>
      <c r="I128" s="138"/>
      <c r="J128" s="150"/>
    </row>
    <row r="129" spans="1:10" ht="15">
      <c r="A129" s="201" t="s">
        <v>155</v>
      </c>
      <c r="B129" s="218"/>
      <c r="C129" s="218"/>
      <c r="D129" s="218"/>
      <c r="E129" s="218"/>
      <c r="F129" s="219"/>
      <c r="G129" s="157"/>
      <c r="H129" s="138"/>
      <c r="I129" s="138"/>
      <c r="J129" s="150"/>
    </row>
    <row r="130" spans="1:10" ht="15">
      <c r="A130" s="201" t="s">
        <v>318</v>
      </c>
      <c r="B130" s="218">
        <v>134</v>
      </c>
      <c r="C130" s="218">
        <v>113</v>
      </c>
      <c r="D130" s="218">
        <v>0</v>
      </c>
      <c r="E130" s="218"/>
      <c r="F130" s="219">
        <f>SUM(B130:E130)</f>
        <v>247</v>
      </c>
      <c r="G130" s="157"/>
      <c r="H130" s="138"/>
      <c r="I130" s="138"/>
      <c r="J130" s="150"/>
    </row>
    <row r="131" spans="1:10" ht="15">
      <c r="A131" s="201" t="s">
        <v>319</v>
      </c>
      <c r="B131" s="218">
        <v>133</v>
      </c>
      <c r="C131" s="218">
        <v>113</v>
      </c>
      <c r="D131" s="218">
        <v>0</v>
      </c>
      <c r="E131" s="218"/>
      <c r="F131" s="219">
        <f>SUM(B131:E131)</f>
        <v>246</v>
      </c>
      <c r="G131" s="163"/>
      <c r="H131" s="138"/>
      <c r="I131" s="138"/>
      <c r="J131" s="150"/>
    </row>
    <row r="132" spans="1:10" s="145" customFormat="1" ht="15">
      <c r="A132" s="201" t="s">
        <v>321</v>
      </c>
      <c r="B132" s="218">
        <f>SUM(B133:B134)</f>
        <v>43</v>
      </c>
      <c r="C132" s="218">
        <f>SUM(C133:C134)</f>
        <v>31</v>
      </c>
      <c r="D132" s="218">
        <f>SUM(D133:D134)</f>
        <v>0</v>
      </c>
      <c r="E132" s="218">
        <f>SUM(E133:E134)</f>
        <v>0</v>
      </c>
      <c r="F132" s="219">
        <f>SUM(F133:F135)</f>
        <v>74</v>
      </c>
      <c r="G132" s="157"/>
      <c r="H132" s="138"/>
      <c r="I132" s="138"/>
      <c r="J132" s="144"/>
    </row>
    <row r="133" spans="1:10" s="145" customFormat="1" ht="15">
      <c r="A133" s="201" t="s">
        <v>358</v>
      </c>
      <c r="B133" s="218">
        <v>43</v>
      </c>
      <c r="C133" s="218">
        <v>31</v>
      </c>
      <c r="D133" s="218">
        <v>0</v>
      </c>
      <c r="E133" s="218"/>
      <c r="F133" s="219">
        <f t="shared" ref="F133:F138" si="23">SUM(B133:E133)</f>
        <v>74</v>
      </c>
      <c r="G133" s="161"/>
      <c r="H133" s="138"/>
      <c r="I133" s="138"/>
      <c r="J133" s="150"/>
    </row>
    <row r="134" spans="1:10" s="145" customFormat="1" ht="15">
      <c r="A134" s="201" t="s">
        <v>346</v>
      </c>
      <c r="B134" s="218">
        <v>0</v>
      </c>
      <c r="C134" s="218">
        <v>0</v>
      </c>
      <c r="D134" s="218">
        <v>0</v>
      </c>
      <c r="E134" s="218"/>
      <c r="F134" s="219">
        <f t="shared" si="23"/>
        <v>0</v>
      </c>
      <c r="G134" s="161"/>
      <c r="H134" s="138"/>
      <c r="I134" s="138"/>
      <c r="J134" s="150"/>
    </row>
    <row r="135" spans="1:10" ht="15">
      <c r="A135" s="201" t="s">
        <v>326</v>
      </c>
      <c r="B135" s="218">
        <v>0</v>
      </c>
      <c r="C135" s="218">
        <v>0</v>
      </c>
      <c r="D135" s="218">
        <v>0</v>
      </c>
      <c r="E135" s="218"/>
      <c r="F135" s="219">
        <f t="shared" si="23"/>
        <v>0</v>
      </c>
      <c r="G135" s="157"/>
      <c r="H135" s="138"/>
      <c r="I135" s="138"/>
      <c r="J135" s="150"/>
    </row>
    <row r="136" spans="1:10" s="160" customFormat="1" ht="15">
      <c r="A136" s="228" t="s">
        <v>320</v>
      </c>
      <c r="B136" s="231">
        <v>162</v>
      </c>
      <c r="C136" s="231">
        <v>204</v>
      </c>
      <c r="D136" s="231">
        <v>2</v>
      </c>
      <c r="E136" s="231"/>
      <c r="F136" s="230">
        <f t="shared" si="23"/>
        <v>368</v>
      </c>
      <c r="G136" s="156">
        <v>464</v>
      </c>
      <c r="H136" s="158">
        <f>F136-G136</f>
        <v>-96</v>
      </c>
      <c r="I136" s="158">
        <f>F136/G136*100-100</f>
        <v>-20.689655172413794</v>
      </c>
      <c r="J136" s="159"/>
    </row>
    <row r="137" spans="1:10" s="162" customFormat="1" ht="16.5" customHeight="1">
      <c r="A137" s="228" t="s">
        <v>330</v>
      </c>
      <c r="B137" s="231">
        <v>38</v>
      </c>
      <c r="C137" s="231">
        <v>45</v>
      </c>
      <c r="D137" s="231">
        <v>1</v>
      </c>
      <c r="E137" s="231"/>
      <c r="F137" s="230">
        <f t="shared" si="23"/>
        <v>84</v>
      </c>
      <c r="G137" s="156">
        <v>102</v>
      </c>
      <c r="H137" s="158">
        <f>F137-G137</f>
        <v>-18</v>
      </c>
      <c r="I137" s="158">
        <f>F137/G137*100-100</f>
        <v>-17.64705882352942</v>
      </c>
      <c r="J137" s="159"/>
    </row>
    <row r="138" spans="1:10" ht="15">
      <c r="A138" s="212" t="s">
        <v>331</v>
      </c>
      <c r="B138" s="218">
        <v>4</v>
      </c>
      <c r="C138" s="218">
        <v>1</v>
      </c>
      <c r="D138" s="218">
        <v>0</v>
      </c>
      <c r="E138" s="218"/>
      <c r="F138" s="219">
        <f t="shared" si="23"/>
        <v>5</v>
      </c>
      <c r="G138" s="157"/>
      <c r="H138" s="138"/>
      <c r="I138" s="138"/>
      <c r="J138" s="150"/>
    </row>
    <row r="139" spans="1:10" s="140" customFormat="1" ht="15">
      <c r="A139" s="201" t="s">
        <v>332</v>
      </c>
      <c r="B139" s="218">
        <f>B140+B141</f>
        <v>2</v>
      </c>
      <c r="C139" s="218">
        <f>C140+C141</f>
        <v>3</v>
      </c>
      <c r="D139" s="218">
        <f>D140+D141</f>
        <v>0</v>
      </c>
      <c r="E139" s="218">
        <f>E140+E141</f>
        <v>0</v>
      </c>
      <c r="F139" s="219">
        <f>F140+F141</f>
        <v>4</v>
      </c>
      <c r="G139" s="157"/>
      <c r="H139" s="138"/>
      <c r="I139" s="138"/>
      <c r="J139" s="144"/>
    </row>
    <row r="140" spans="1:10" ht="15">
      <c r="A140" s="201" t="s">
        <v>359</v>
      </c>
      <c r="B140" s="218">
        <v>2</v>
      </c>
      <c r="C140" s="218">
        <v>1</v>
      </c>
      <c r="D140" s="218">
        <v>0</v>
      </c>
      <c r="E140" s="218"/>
      <c r="F140" s="219">
        <f>SUM(B140:E140)</f>
        <v>3</v>
      </c>
      <c r="G140" s="157"/>
      <c r="H140" s="138"/>
      <c r="I140" s="138"/>
      <c r="J140" s="150"/>
    </row>
    <row r="141" spans="1:10" ht="15">
      <c r="A141" s="201" t="s">
        <v>360</v>
      </c>
      <c r="B141" s="218">
        <v>0</v>
      </c>
      <c r="C141" s="218">
        <v>2</v>
      </c>
      <c r="D141" s="218">
        <v>0</v>
      </c>
      <c r="E141" s="218"/>
      <c r="F141" s="219">
        <v>1</v>
      </c>
      <c r="G141" s="157"/>
      <c r="H141" s="138"/>
      <c r="I141" s="138"/>
      <c r="J141" s="150"/>
    </row>
    <row r="142" spans="1:10" ht="14.25">
      <c r="A142" s="220" t="s">
        <v>337</v>
      </c>
      <c r="B142" s="219">
        <f>B128+B136+B137+B138+B139</f>
        <v>383</v>
      </c>
      <c r="C142" s="219">
        <f>C128+C136+C137+C138+C139</f>
        <v>397</v>
      </c>
      <c r="D142" s="219">
        <f>D128+D136+D137+D138+D139</f>
        <v>3</v>
      </c>
      <c r="E142" s="219">
        <f>E128+E136+E137+E138+E139</f>
        <v>0</v>
      </c>
      <c r="F142" s="219">
        <f>SUM(B142:E142)</f>
        <v>783</v>
      </c>
      <c r="G142" s="157">
        <f>SUM(C142:F142)</f>
        <v>1183</v>
      </c>
      <c r="H142" s="157">
        <f>SUM(D142:G142)</f>
        <v>1969</v>
      </c>
      <c r="I142" s="138"/>
      <c r="J142" s="150"/>
    </row>
    <row r="143" spans="1:10" ht="15">
      <c r="A143" s="217"/>
      <c r="B143" s="221"/>
      <c r="C143" s="221"/>
      <c r="D143" s="221"/>
      <c r="E143" s="221"/>
      <c r="F143" s="222"/>
      <c r="G143" s="178"/>
      <c r="H143" s="178"/>
      <c r="I143" s="178"/>
    </row>
    <row r="144" spans="1:10" s="182" customFormat="1" ht="15.75">
      <c r="A144" s="508" t="s">
        <v>361</v>
      </c>
      <c r="B144" s="508"/>
      <c r="C144" s="508"/>
      <c r="D144" s="508"/>
      <c r="E144" s="508"/>
      <c r="F144" s="508"/>
      <c r="G144" s="178"/>
      <c r="H144" s="178"/>
      <c r="I144" s="178"/>
      <c r="J144" s="181"/>
    </row>
    <row r="145" spans="1:10" s="183" customFormat="1" ht="15">
      <c r="A145" s="283" t="s">
        <v>211</v>
      </c>
      <c r="B145" s="512" t="s">
        <v>365</v>
      </c>
      <c r="C145" s="512"/>
      <c r="D145" s="512"/>
      <c r="E145" s="512"/>
      <c r="F145" s="515" t="s">
        <v>364</v>
      </c>
      <c r="G145" s="511" t="s">
        <v>228</v>
      </c>
      <c r="H145" s="511" t="s">
        <v>303</v>
      </c>
      <c r="I145" s="511" t="s">
        <v>304</v>
      </c>
      <c r="J145" s="178"/>
    </row>
    <row r="146" spans="1:10" s="183" customFormat="1" ht="15">
      <c r="A146" s="509"/>
      <c r="B146" s="507" t="s">
        <v>954</v>
      </c>
      <c r="C146" s="507" t="s">
        <v>955</v>
      </c>
      <c r="D146" s="507" t="s">
        <v>956</v>
      </c>
      <c r="E146" s="507" t="s">
        <v>957</v>
      </c>
      <c r="F146" s="516"/>
      <c r="G146" s="511"/>
      <c r="H146" s="511"/>
      <c r="I146" s="511"/>
      <c r="J146" s="178"/>
    </row>
    <row r="147" spans="1:10" s="184" customFormat="1" ht="15">
      <c r="A147" s="510"/>
      <c r="B147" s="507"/>
      <c r="C147" s="507"/>
      <c r="D147" s="507"/>
      <c r="E147" s="507"/>
      <c r="F147" s="517"/>
      <c r="G147" s="511"/>
      <c r="H147" s="511"/>
      <c r="I147" s="511"/>
      <c r="J147" s="178"/>
    </row>
    <row r="148" spans="1:10" s="165" customFormat="1" ht="15">
      <c r="A148" s="197" t="s">
        <v>317</v>
      </c>
      <c r="B148" s="210">
        <f>B150+B151+B153+B154</f>
        <v>0</v>
      </c>
      <c r="C148" s="210">
        <f>C150+C151+C153+C154</f>
        <v>218</v>
      </c>
      <c r="D148" s="210">
        <f>D150+D151+D153+D154</f>
        <v>262</v>
      </c>
      <c r="E148" s="210">
        <f>E150+E151+E153+E154</f>
        <v>0</v>
      </c>
      <c r="F148" s="219">
        <f>SUM(B148:E148)</f>
        <v>480</v>
      </c>
      <c r="G148" s="176"/>
      <c r="H148" s="176"/>
      <c r="I148" s="176"/>
      <c r="J148" s="155"/>
    </row>
    <row r="149" spans="1:10" s="184" customFormat="1" ht="15">
      <c r="A149" s="201" t="s">
        <v>155</v>
      </c>
      <c r="B149" s="210"/>
      <c r="C149" s="210"/>
      <c r="D149" s="210"/>
      <c r="E149" s="210"/>
      <c r="F149" s="219"/>
      <c r="G149" s="176"/>
      <c r="H149" s="176"/>
      <c r="I149" s="176"/>
      <c r="J149" s="155"/>
    </row>
    <row r="150" spans="1:10" s="184" customFormat="1" ht="15">
      <c r="A150" s="201" t="s">
        <v>318</v>
      </c>
      <c r="B150" s="223">
        <v>0</v>
      </c>
      <c r="C150" s="223">
        <v>0</v>
      </c>
      <c r="D150" s="223">
        <v>0</v>
      </c>
      <c r="E150" s="223"/>
      <c r="F150" s="219">
        <f t="shared" ref="F150:F159" si="24">SUM(B150:E150)</f>
        <v>0</v>
      </c>
      <c r="G150" s="176"/>
      <c r="H150" s="176"/>
      <c r="I150" s="176"/>
      <c r="J150" s="155"/>
    </row>
    <row r="151" spans="1:10" s="184" customFormat="1" ht="15">
      <c r="A151" s="201" t="s">
        <v>321</v>
      </c>
      <c r="B151" s="223">
        <f>B152</f>
        <v>0</v>
      </c>
      <c r="C151" s="223">
        <f>C152</f>
        <v>175</v>
      </c>
      <c r="D151" s="223">
        <f>D152</f>
        <v>242</v>
      </c>
      <c r="E151" s="223">
        <f>E152</f>
        <v>0</v>
      </c>
      <c r="F151" s="219">
        <f t="shared" si="24"/>
        <v>417</v>
      </c>
      <c r="G151" s="176"/>
      <c r="H151" s="176"/>
      <c r="I151" s="176"/>
      <c r="J151" s="155"/>
    </row>
    <row r="152" spans="1:10" s="165" customFormat="1" ht="18" customHeight="1">
      <c r="A152" s="197" t="s">
        <v>362</v>
      </c>
      <c r="B152" s="223">
        <v>0</v>
      </c>
      <c r="C152" s="223">
        <v>175</v>
      </c>
      <c r="D152" s="223">
        <v>242</v>
      </c>
      <c r="E152" s="223"/>
      <c r="F152" s="219">
        <f t="shared" si="24"/>
        <v>417</v>
      </c>
      <c r="G152" s="176"/>
      <c r="H152" s="176"/>
      <c r="I152" s="176"/>
      <c r="J152" s="155"/>
    </row>
    <row r="153" spans="1:10" s="184" customFormat="1" ht="15">
      <c r="A153" s="201" t="s">
        <v>326</v>
      </c>
      <c r="B153" s="223">
        <v>0</v>
      </c>
      <c r="C153" s="223">
        <v>43</v>
      </c>
      <c r="D153" s="223">
        <v>20</v>
      </c>
      <c r="E153" s="223"/>
      <c r="F153" s="219">
        <f t="shared" si="24"/>
        <v>63</v>
      </c>
      <c r="G153" s="176"/>
      <c r="H153" s="176"/>
      <c r="I153" s="176"/>
      <c r="J153" s="155"/>
    </row>
    <row r="154" spans="1:10" s="184" customFormat="1" ht="15">
      <c r="A154" s="201" t="s">
        <v>328</v>
      </c>
      <c r="B154" s="223">
        <v>0</v>
      </c>
      <c r="C154" s="223">
        <v>0</v>
      </c>
      <c r="D154" s="223">
        <v>0</v>
      </c>
      <c r="E154" s="223"/>
      <c r="F154" s="219">
        <f t="shared" si="24"/>
        <v>0</v>
      </c>
      <c r="G154" s="157"/>
      <c r="H154" s="138"/>
      <c r="I154" s="138"/>
      <c r="J154" s="155"/>
    </row>
    <row r="155" spans="1:10" s="188" customFormat="1" ht="15">
      <c r="A155" s="228" t="s">
        <v>320</v>
      </c>
      <c r="B155" s="229">
        <v>0</v>
      </c>
      <c r="C155" s="229">
        <v>68</v>
      </c>
      <c r="D155" s="229">
        <v>89</v>
      </c>
      <c r="E155" s="229"/>
      <c r="F155" s="230">
        <f t="shared" si="24"/>
        <v>157</v>
      </c>
      <c r="G155" s="185">
        <v>195</v>
      </c>
      <c r="H155" s="186">
        <f>F155-G155</f>
        <v>-38</v>
      </c>
      <c r="I155" s="186">
        <f>F155/G155*100-100</f>
        <v>-19.487179487179489</v>
      </c>
      <c r="J155" s="187"/>
    </row>
    <row r="156" spans="1:10" s="188" customFormat="1" ht="15">
      <c r="A156" s="228" t="s">
        <v>330</v>
      </c>
      <c r="B156" s="229">
        <v>0</v>
      </c>
      <c r="C156" s="229">
        <v>15</v>
      </c>
      <c r="D156" s="229">
        <v>19</v>
      </c>
      <c r="E156" s="229"/>
      <c r="F156" s="230">
        <f t="shared" si="24"/>
        <v>34</v>
      </c>
      <c r="G156" s="185">
        <v>43</v>
      </c>
      <c r="H156" s="186">
        <f>F156-G156</f>
        <v>-9</v>
      </c>
      <c r="I156" s="186">
        <f>F156/G156*100-100</f>
        <v>-20.930232558139537</v>
      </c>
      <c r="J156" s="187"/>
    </row>
    <row r="157" spans="1:10" s="165" customFormat="1" ht="15">
      <c r="A157" s="201" t="s">
        <v>331</v>
      </c>
      <c r="B157" s="223">
        <v>0</v>
      </c>
      <c r="C157" s="223">
        <v>0</v>
      </c>
      <c r="D157" s="223">
        <v>0</v>
      </c>
      <c r="E157" s="223"/>
      <c r="F157" s="219">
        <f t="shared" si="24"/>
        <v>0</v>
      </c>
      <c r="G157" s="176"/>
      <c r="H157" s="176"/>
      <c r="I157" s="176"/>
      <c r="J157" s="155"/>
    </row>
    <row r="158" spans="1:10" s="184" customFormat="1" ht="15">
      <c r="A158" s="201" t="s">
        <v>332</v>
      </c>
      <c r="B158" s="223">
        <v>0</v>
      </c>
      <c r="C158" s="223">
        <v>0</v>
      </c>
      <c r="D158" s="223">
        <v>0</v>
      </c>
      <c r="E158" s="223"/>
      <c r="F158" s="219">
        <f t="shared" si="24"/>
        <v>0</v>
      </c>
      <c r="G158" s="176"/>
      <c r="H158" s="176"/>
      <c r="I158" s="176"/>
      <c r="J158" s="155"/>
    </row>
    <row r="159" spans="1:10" s="184" customFormat="1" ht="14.25">
      <c r="A159" s="202" t="s">
        <v>337</v>
      </c>
      <c r="B159" s="224">
        <f>B148+B155+B156+B157+B158</f>
        <v>0</v>
      </c>
      <c r="C159" s="224">
        <f>C148+C155+C156+C157+C158</f>
        <v>301</v>
      </c>
      <c r="D159" s="224">
        <f>D148+D155+D156+D157+D158</f>
        <v>370</v>
      </c>
      <c r="E159" s="224">
        <f>E148+E155+E156+E157+E158</f>
        <v>0</v>
      </c>
      <c r="F159" s="219">
        <f t="shared" si="24"/>
        <v>671</v>
      </c>
      <c r="G159" s="176">
        <f>SUM(C159:F159)</f>
        <v>1342</v>
      </c>
      <c r="H159" s="176">
        <f>SUM(D159:G159)</f>
        <v>2383</v>
      </c>
      <c r="I159" s="176"/>
      <c r="J159" s="155"/>
    </row>
    <row r="160" spans="1:10" s="172" customFormat="1" ht="21" customHeight="1">
      <c r="A160" s="227"/>
      <c r="B160" s="189"/>
      <c r="C160" s="189"/>
      <c r="D160" s="189"/>
      <c r="E160" s="189"/>
      <c r="F160" s="190"/>
      <c r="G160" s="190"/>
      <c r="H160" s="190"/>
      <c r="I160" s="190"/>
      <c r="J160" s="190"/>
    </row>
    <row r="161" spans="1:6" ht="14.25">
      <c r="A161" s="508" t="s">
        <v>366</v>
      </c>
      <c r="B161" s="508"/>
      <c r="C161" s="508"/>
      <c r="D161" s="508"/>
      <c r="E161" s="508"/>
      <c r="F161" s="508"/>
    </row>
    <row r="162" spans="1:6" ht="15">
      <c r="A162" s="284" t="s">
        <v>211</v>
      </c>
      <c r="B162" s="512" t="s">
        <v>365</v>
      </c>
      <c r="C162" s="512"/>
      <c r="D162" s="512"/>
      <c r="E162" s="512"/>
      <c r="F162" s="515" t="s">
        <v>364</v>
      </c>
    </row>
    <row r="163" spans="1:6">
      <c r="A163" s="509"/>
      <c r="B163" s="507" t="s">
        <v>954</v>
      </c>
      <c r="C163" s="507" t="s">
        <v>955</v>
      </c>
      <c r="D163" s="507" t="s">
        <v>956</v>
      </c>
      <c r="E163" s="507" t="s">
        <v>957</v>
      </c>
      <c r="F163" s="516"/>
    </row>
    <row r="164" spans="1:6">
      <c r="A164" s="510"/>
      <c r="B164" s="507"/>
      <c r="C164" s="507"/>
      <c r="D164" s="507"/>
      <c r="E164" s="507"/>
      <c r="F164" s="517"/>
    </row>
    <row r="165" spans="1:6" ht="15">
      <c r="A165" s="197" t="s">
        <v>317</v>
      </c>
      <c r="B165" s="210">
        <f>B167+B168+B171+B172</f>
        <v>0</v>
      </c>
      <c r="C165" s="210">
        <f>C167+C168+C171+C172</f>
        <v>0</v>
      </c>
      <c r="D165" s="210">
        <f>D167+D168+D171+D172</f>
        <v>354</v>
      </c>
      <c r="E165" s="210">
        <f>E167+E168+E171+E172</f>
        <v>0</v>
      </c>
      <c r="F165" s="219">
        <f>SUM(B165:E165)</f>
        <v>354</v>
      </c>
    </row>
    <row r="166" spans="1:6" ht="15">
      <c r="A166" s="201" t="s">
        <v>155</v>
      </c>
      <c r="B166" s="210"/>
      <c r="C166" s="210"/>
      <c r="D166" s="210"/>
      <c r="E166" s="210"/>
      <c r="F166" s="219"/>
    </row>
    <row r="167" spans="1:6" ht="15">
      <c r="A167" s="201" t="s">
        <v>318</v>
      </c>
      <c r="B167" s="223">
        <v>0</v>
      </c>
      <c r="C167" s="223">
        <v>0</v>
      </c>
      <c r="D167" s="223">
        <v>0</v>
      </c>
      <c r="E167" s="223"/>
      <c r="F167" s="219">
        <f t="shared" ref="F167:F177" si="25">SUM(B167:E167)</f>
        <v>0</v>
      </c>
    </row>
    <row r="168" spans="1:6" ht="15">
      <c r="A168" s="201" t="s">
        <v>321</v>
      </c>
      <c r="B168" s="223">
        <f>B170</f>
        <v>0</v>
      </c>
      <c r="C168" s="223">
        <f>C170</f>
        <v>0</v>
      </c>
      <c r="D168" s="223">
        <f>D170</f>
        <v>0</v>
      </c>
      <c r="E168" s="223">
        <f>E170</f>
        <v>0</v>
      </c>
      <c r="F168" s="219">
        <f t="shared" si="25"/>
        <v>0</v>
      </c>
    </row>
    <row r="169" spans="1:6" ht="15">
      <c r="A169" s="201" t="s">
        <v>358</v>
      </c>
      <c r="B169" s="223">
        <v>0</v>
      </c>
      <c r="C169" s="223">
        <v>0</v>
      </c>
      <c r="D169" s="223">
        <v>0</v>
      </c>
      <c r="E169" s="223"/>
      <c r="F169" s="219">
        <f t="shared" si="25"/>
        <v>0</v>
      </c>
    </row>
    <row r="170" spans="1:6" ht="15">
      <c r="A170" s="201" t="s">
        <v>346</v>
      </c>
      <c r="B170" s="223">
        <v>0</v>
      </c>
      <c r="C170" s="223">
        <v>0</v>
      </c>
      <c r="D170" s="223">
        <v>0</v>
      </c>
      <c r="E170" s="223"/>
      <c r="F170" s="219">
        <f t="shared" si="25"/>
        <v>0</v>
      </c>
    </row>
    <row r="171" spans="1:6" ht="15">
      <c r="A171" s="201" t="s">
        <v>326</v>
      </c>
      <c r="B171" s="223">
        <v>0</v>
      </c>
      <c r="C171" s="223">
        <v>0</v>
      </c>
      <c r="D171" s="223">
        <v>354</v>
      </c>
      <c r="E171" s="223"/>
      <c r="F171" s="219">
        <f t="shared" si="25"/>
        <v>354</v>
      </c>
    </row>
    <row r="172" spans="1:6" ht="15">
      <c r="A172" s="201" t="s">
        <v>328</v>
      </c>
      <c r="B172" s="223">
        <v>0</v>
      </c>
      <c r="C172" s="223">
        <v>0</v>
      </c>
      <c r="D172" s="223">
        <v>0</v>
      </c>
      <c r="E172" s="223"/>
      <c r="F172" s="219">
        <f t="shared" si="25"/>
        <v>0</v>
      </c>
    </row>
    <row r="173" spans="1:6" ht="15">
      <c r="A173" s="228" t="s">
        <v>320</v>
      </c>
      <c r="B173" s="229">
        <v>0</v>
      </c>
      <c r="C173" s="229">
        <v>0</v>
      </c>
      <c r="D173" s="229">
        <v>0</v>
      </c>
      <c r="E173" s="229"/>
      <c r="F173" s="230">
        <f t="shared" si="25"/>
        <v>0</v>
      </c>
    </row>
    <row r="174" spans="1:6" ht="15">
      <c r="A174" s="228" t="s">
        <v>330</v>
      </c>
      <c r="B174" s="229">
        <v>0</v>
      </c>
      <c r="C174" s="229">
        <v>0</v>
      </c>
      <c r="D174" s="229">
        <v>0</v>
      </c>
      <c r="E174" s="229"/>
      <c r="F174" s="230">
        <f t="shared" si="25"/>
        <v>0</v>
      </c>
    </row>
    <row r="175" spans="1:6" ht="15">
      <c r="A175" s="201" t="s">
        <v>331</v>
      </c>
      <c r="B175" s="223">
        <v>0</v>
      </c>
      <c r="C175" s="223">
        <v>0</v>
      </c>
      <c r="D175" s="223">
        <v>0</v>
      </c>
      <c r="E175" s="223"/>
      <c r="F175" s="219">
        <f t="shared" si="25"/>
        <v>0</v>
      </c>
    </row>
    <row r="176" spans="1:6" ht="15">
      <c r="A176" s="201" t="s">
        <v>332</v>
      </c>
      <c r="B176" s="223">
        <v>0</v>
      </c>
      <c r="C176" s="223">
        <v>0</v>
      </c>
      <c r="D176" s="223">
        <v>0</v>
      </c>
      <c r="E176" s="223"/>
      <c r="F176" s="219">
        <f t="shared" si="25"/>
        <v>0</v>
      </c>
    </row>
    <row r="177" spans="1:6" ht="14.25">
      <c r="A177" s="202" t="s">
        <v>337</v>
      </c>
      <c r="B177" s="224">
        <f>B165+B173+B174+B175+B176</f>
        <v>0</v>
      </c>
      <c r="C177" s="224">
        <f>C165+C173+C174+C175+C176</f>
        <v>0</v>
      </c>
      <c r="D177" s="224">
        <f>D165+D173+D174+D175+D176</f>
        <v>354</v>
      </c>
      <c r="E177" s="224">
        <f>E165+E173+E174+E175+E176</f>
        <v>0</v>
      </c>
      <c r="F177" s="219">
        <f t="shared" si="25"/>
        <v>354</v>
      </c>
    </row>
    <row r="179" spans="1:6" ht="14.25">
      <c r="A179" s="508" t="s">
        <v>1033</v>
      </c>
      <c r="B179" s="508"/>
      <c r="C179" s="508"/>
      <c r="D179" s="508"/>
      <c r="E179" s="508"/>
      <c r="F179" s="508"/>
    </row>
    <row r="180" spans="1:6" ht="15">
      <c r="A180" s="284" t="s">
        <v>211</v>
      </c>
      <c r="B180" s="512" t="s">
        <v>365</v>
      </c>
      <c r="C180" s="512"/>
      <c r="D180" s="512"/>
      <c r="E180" s="512"/>
      <c r="F180" s="515" t="s">
        <v>364</v>
      </c>
    </row>
    <row r="181" spans="1:6">
      <c r="A181" s="509"/>
      <c r="B181" s="507" t="s">
        <v>954</v>
      </c>
      <c r="C181" s="507" t="s">
        <v>955</v>
      </c>
      <c r="D181" s="507" t="s">
        <v>956</v>
      </c>
      <c r="E181" s="507" t="s">
        <v>957</v>
      </c>
      <c r="F181" s="516"/>
    </row>
    <row r="182" spans="1:6">
      <c r="A182" s="510"/>
      <c r="B182" s="507"/>
      <c r="C182" s="507"/>
      <c r="D182" s="507"/>
      <c r="E182" s="507"/>
      <c r="F182" s="517"/>
    </row>
    <row r="183" spans="1:6" ht="15">
      <c r="A183" s="197" t="s">
        <v>317</v>
      </c>
      <c r="B183" s="210">
        <f>B185+B186+B189+B190</f>
        <v>0</v>
      </c>
      <c r="C183" s="210">
        <f>C185+C186+C189+C190</f>
        <v>0</v>
      </c>
      <c r="D183" s="210">
        <f>D185+D186+D189+D190</f>
        <v>0</v>
      </c>
      <c r="E183" s="210">
        <f>E185+E186+E189+E190</f>
        <v>0</v>
      </c>
      <c r="F183" s="219">
        <f>SUM(B183:E183)</f>
        <v>0</v>
      </c>
    </row>
    <row r="184" spans="1:6" ht="15">
      <c r="A184" s="201" t="s">
        <v>155</v>
      </c>
      <c r="B184" s="210"/>
      <c r="C184" s="210"/>
      <c r="D184" s="210"/>
      <c r="E184" s="210"/>
      <c r="F184" s="219"/>
    </row>
    <row r="185" spans="1:6" ht="15">
      <c r="A185" s="201" t="s">
        <v>318</v>
      </c>
      <c r="B185" s="223">
        <v>0</v>
      </c>
      <c r="C185" s="223">
        <v>0</v>
      </c>
      <c r="D185" s="223">
        <v>0</v>
      </c>
      <c r="E185" s="223"/>
      <c r="F185" s="219">
        <f t="shared" ref="F185:F195" si="26">SUM(B185:E185)</f>
        <v>0</v>
      </c>
    </row>
    <row r="186" spans="1:6" ht="15">
      <c r="A186" s="201" t="s">
        <v>321</v>
      </c>
      <c r="B186" s="223">
        <f>B188</f>
        <v>0</v>
      </c>
      <c r="C186" s="223">
        <f>C188</f>
        <v>0</v>
      </c>
      <c r="D186" s="223">
        <f>D188</f>
        <v>0</v>
      </c>
      <c r="E186" s="223">
        <f>E188</f>
        <v>0</v>
      </c>
      <c r="F186" s="219">
        <f t="shared" si="26"/>
        <v>0</v>
      </c>
    </row>
    <row r="187" spans="1:6" ht="15">
      <c r="A187" s="201" t="s">
        <v>358</v>
      </c>
      <c r="B187" s="223">
        <v>0</v>
      </c>
      <c r="C187" s="223">
        <v>0</v>
      </c>
      <c r="D187" s="223">
        <v>0</v>
      </c>
      <c r="E187" s="223"/>
      <c r="F187" s="219">
        <f t="shared" si="26"/>
        <v>0</v>
      </c>
    </row>
    <row r="188" spans="1:6" ht="15">
      <c r="A188" s="201" t="s">
        <v>346</v>
      </c>
      <c r="B188" s="223">
        <v>0</v>
      </c>
      <c r="C188" s="223">
        <v>0</v>
      </c>
      <c r="D188" s="223">
        <v>0</v>
      </c>
      <c r="E188" s="223"/>
      <c r="F188" s="219">
        <f t="shared" si="26"/>
        <v>0</v>
      </c>
    </row>
    <row r="189" spans="1:6" ht="15">
      <c r="A189" s="201" t="s">
        <v>326</v>
      </c>
      <c r="B189" s="223">
        <v>0</v>
      </c>
      <c r="C189" s="223">
        <v>0</v>
      </c>
      <c r="D189" s="223">
        <v>0</v>
      </c>
      <c r="E189" s="223"/>
      <c r="F189" s="219">
        <f t="shared" si="26"/>
        <v>0</v>
      </c>
    </row>
    <row r="190" spans="1:6" ht="15">
      <c r="A190" s="201" t="s">
        <v>328</v>
      </c>
      <c r="B190" s="223">
        <v>0</v>
      </c>
      <c r="C190" s="223">
        <v>0</v>
      </c>
      <c r="D190" s="223">
        <v>0</v>
      </c>
      <c r="E190" s="223"/>
      <c r="F190" s="219">
        <f t="shared" si="26"/>
        <v>0</v>
      </c>
    </row>
    <row r="191" spans="1:6" ht="15">
      <c r="A191" s="228" t="s">
        <v>320</v>
      </c>
      <c r="B191" s="229">
        <v>0</v>
      </c>
      <c r="C191" s="229">
        <v>0</v>
      </c>
      <c r="D191" s="229">
        <v>0</v>
      </c>
      <c r="E191" s="229"/>
      <c r="F191" s="230">
        <f t="shared" si="26"/>
        <v>0</v>
      </c>
    </row>
    <row r="192" spans="1:6" ht="15">
      <c r="A192" s="228" t="s">
        <v>330</v>
      </c>
      <c r="B192" s="229">
        <v>0</v>
      </c>
      <c r="C192" s="229">
        <v>0</v>
      </c>
      <c r="D192" s="229">
        <v>0</v>
      </c>
      <c r="E192" s="229"/>
      <c r="F192" s="230">
        <f t="shared" si="26"/>
        <v>0</v>
      </c>
    </row>
    <row r="193" spans="1:6" ht="15">
      <c r="A193" s="201" t="s">
        <v>331</v>
      </c>
      <c r="B193" s="223">
        <v>0</v>
      </c>
      <c r="C193" s="223">
        <v>0</v>
      </c>
      <c r="D193" s="223">
        <v>0</v>
      </c>
      <c r="E193" s="223"/>
      <c r="F193" s="219">
        <f t="shared" si="26"/>
        <v>0</v>
      </c>
    </row>
    <row r="194" spans="1:6" ht="15">
      <c r="A194" s="201" t="s">
        <v>332</v>
      </c>
      <c r="B194" s="223">
        <v>0</v>
      </c>
      <c r="C194" s="223">
        <v>0</v>
      </c>
      <c r="D194" s="223">
        <v>0</v>
      </c>
      <c r="E194" s="223"/>
      <c r="F194" s="219">
        <f t="shared" si="26"/>
        <v>0</v>
      </c>
    </row>
    <row r="195" spans="1:6" ht="14.25">
      <c r="A195" s="202" t="s">
        <v>337</v>
      </c>
      <c r="B195" s="224">
        <f>B183+B191+B192+B193+B194</f>
        <v>0</v>
      </c>
      <c r="C195" s="224">
        <f>C183+C191+C192+C193+C194</f>
        <v>0</v>
      </c>
      <c r="D195" s="224">
        <f>D183+D191+D192+D193+D194</f>
        <v>0</v>
      </c>
      <c r="E195" s="224">
        <f>E183+E191+E192+E193+E194</f>
        <v>0</v>
      </c>
      <c r="F195" s="219">
        <f t="shared" si="26"/>
        <v>0</v>
      </c>
    </row>
    <row r="197" spans="1:6" ht="15">
      <c r="A197" s="318" t="s">
        <v>403</v>
      </c>
      <c r="B197" s="221"/>
      <c r="C197" s="221"/>
      <c r="D197" s="221" t="s">
        <v>404</v>
      </c>
      <c r="E197" s="221"/>
      <c r="F197" s="222"/>
    </row>
    <row r="347" spans="1:1" ht="18.75">
      <c r="A347" s="192" t="s">
        <v>895</v>
      </c>
    </row>
    <row r="353" spans="1:12" s="196" customFormat="1" ht="20.25">
      <c r="A353" s="193"/>
      <c r="B353" s="194"/>
      <c r="C353" s="194"/>
      <c r="D353" s="194"/>
      <c r="E353" s="194"/>
      <c r="F353" s="195"/>
      <c r="G353" s="195" t="s">
        <v>363</v>
      </c>
      <c r="H353" s="195"/>
      <c r="I353" s="195"/>
      <c r="J353" s="195"/>
      <c r="K353" s="194"/>
      <c r="L353" s="194"/>
    </row>
  </sheetData>
  <mergeCells count="105">
    <mergeCell ref="A1:F1"/>
    <mergeCell ref="A2:A4"/>
    <mergeCell ref="B2:E2"/>
    <mergeCell ref="F2:F4"/>
    <mergeCell ref="B3:B4"/>
    <mergeCell ref="E3:E4"/>
    <mergeCell ref="D3:D4"/>
    <mergeCell ref="B163:B164"/>
    <mergeCell ref="C163:C164"/>
    <mergeCell ref="A124:F124"/>
    <mergeCell ref="B103:B104"/>
    <mergeCell ref="I2:I4"/>
    <mergeCell ref="H2:H4"/>
    <mergeCell ref="G2:G4"/>
    <mergeCell ref="A25:F25"/>
    <mergeCell ref="C3:C4"/>
    <mergeCell ref="A48:E48"/>
    <mergeCell ref="D27:D28"/>
    <mergeCell ref="E50:E51"/>
    <mergeCell ref="B27:B28"/>
    <mergeCell ref="C50:C51"/>
    <mergeCell ref="D50:D51"/>
    <mergeCell ref="C76:C77"/>
    <mergeCell ref="A26:A28"/>
    <mergeCell ref="I26:I28"/>
    <mergeCell ref="G75:G76"/>
    <mergeCell ref="C27:C28"/>
    <mergeCell ref="E27:E28"/>
    <mergeCell ref="G26:G28"/>
    <mergeCell ref="B75:E75"/>
    <mergeCell ref="B50:B51"/>
    <mergeCell ref="B181:B182"/>
    <mergeCell ref="E181:E182"/>
    <mergeCell ref="A49:A50"/>
    <mergeCell ref="A101:F101"/>
    <mergeCell ref="A126:A127"/>
    <mergeCell ref="D163:D164"/>
    <mergeCell ref="A163:A164"/>
    <mergeCell ref="D181:D182"/>
    <mergeCell ref="B180:E180"/>
    <mergeCell ref="F180:F182"/>
    <mergeCell ref="C181:C182"/>
    <mergeCell ref="B162:E162"/>
    <mergeCell ref="A181:A182"/>
    <mergeCell ref="F145:F147"/>
    <mergeCell ref="D146:D147"/>
    <mergeCell ref="B145:E145"/>
    <mergeCell ref="A179:F179"/>
    <mergeCell ref="F162:F164"/>
    <mergeCell ref="F75:F77"/>
    <mergeCell ref="A103:A104"/>
    <mergeCell ref="E163:E164"/>
    <mergeCell ref="A161:F161"/>
    <mergeCell ref="B125:E125"/>
    <mergeCell ref="B126:B127"/>
    <mergeCell ref="F26:F28"/>
    <mergeCell ref="B26:E26"/>
    <mergeCell ref="E103:E104"/>
    <mergeCell ref="D103:D104"/>
    <mergeCell ref="B49:E49"/>
    <mergeCell ref="E76:E77"/>
    <mergeCell ref="D76:D77"/>
    <mergeCell ref="B76:B77"/>
    <mergeCell ref="I145:I147"/>
    <mergeCell ref="G145:G147"/>
    <mergeCell ref="H145:H147"/>
    <mergeCell ref="C126:C127"/>
    <mergeCell ref="E126:E127"/>
    <mergeCell ref="F125:F127"/>
    <mergeCell ref="G125:G127"/>
    <mergeCell ref="I125:I127"/>
    <mergeCell ref="A74:E74"/>
    <mergeCell ref="F49:F51"/>
    <mergeCell ref="A75:A76"/>
    <mergeCell ref="G49:G50"/>
    <mergeCell ref="H26:H28"/>
    <mergeCell ref="H125:H127"/>
    <mergeCell ref="G102:G104"/>
    <mergeCell ref="H102:H104"/>
    <mergeCell ref="I75:I76"/>
    <mergeCell ref="H75:H76"/>
    <mergeCell ref="H49:H50"/>
    <mergeCell ref="I49:I50"/>
    <mergeCell ref="M84:M85"/>
    <mergeCell ref="L84:L85"/>
    <mergeCell ref="B146:B147"/>
    <mergeCell ref="C146:C147"/>
    <mergeCell ref="A144:F144"/>
    <mergeCell ref="A146:A147"/>
    <mergeCell ref="E146:E147"/>
    <mergeCell ref="I102:I104"/>
    <mergeCell ref="D126:D127"/>
    <mergeCell ref="B102:E102"/>
    <mergeCell ref="C103:C104"/>
    <mergeCell ref="F102:F104"/>
    <mergeCell ref="W84:W85"/>
    <mergeCell ref="T84:T85"/>
    <mergeCell ref="N84:N85"/>
    <mergeCell ref="O84:O85"/>
    <mergeCell ref="P84:P85"/>
    <mergeCell ref="V84:V85"/>
    <mergeCell ref="R84:R85"/>
    <mergeCell ref="U84:U85"/>
    <mergeCell ref="Q84:Q85"/>
    <mergeCell ref="S84:S85"/>
  </mergeCells>
  <phoneticPr fontId="0" type="noConversion"/>
  <pageMargins left="0.9055118110236221" right="0.31496062992125984" top="0.39370078740157483" bottom="0.39370078740157483" header="0.31496062992125984" footer="0.31496062992125984"/>
  <pageSetup paperSize="9" scale="94" orientation="landscape" r:id="rId1"/>
  <rowBreaks count="3" manualBreakCount="3">
    <brk id="73" max="35" man="1"/>
    <brk id="139" max="35" man="1"/>
    <brk id="178" max="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E13" sqref="E13:E14"/>
    </sheetView>
  </sheetViews>
  <sheetFormatPr defaultColWidth="9.5703125" defaultRowHeight="15"/>
  <cols>
    <col min="1" max="1" width="29.85546875" customWidth="1"/>
    <col min="2" max="2" width="13.7109375" customWidth="1"/>
    <col min="3" max="3" width="14.140625" customWidth="1"/>
    <col min="4" max="4" width="16.140625" customWidth="1"/>
    <col min="5" max="5" width="14" customWidth="1"/>
    <col min="6" max="6" width="14.5703125" customWidth="1"/>
    <col min="7" max="7" width="13.85546875" customWidth="1"/>
    <col min="8" max="8" width="12.85546875" customWidth="1"/>
    <col min="9" max="9" width="13.28515625" customWidth="1"/>
  </cols>
  <sheetData>
    <row r="1" spans="1:9" ht="18.75">
      <c r="I1" s="421" t="s">
        <v>1021</v>
      </c>
    </row>
    <row r="2" spans="1:9" ht="18.75">
      <c r="A2" s="533" t="s">
        <v>1025</v>
      </c>
      <c r="B2" s="533"/>
      <c r="C2" s="533"/>
      <c r="D2" s="533"/>
      <c r="E2" s="533"/>
      <c r="F2" s="533"/>
      <c r="G2" s="533"/>
      <c r="H2" s="533"/>
      <c r="I2" s="533"/>
    </row>
    <row r="3" spans="1:9" ht="18.75">
      <c r="A3" s="31"/>
      <c r="B3" s="422"/>
      <c r="C3" s="423"/>
      <c r="D3" s="423"/>
      <c r="E3" s="423"/>
      <c r="F3" s="423"/>
      <c r="G3" s="423"/>
      <c r="H3" s="423"/>
      <c r="I3" s="423"/>
    </row>
    <row r="4" spans="1:9" ht="58.15" customHeight="1">
      <c r="A4" s="534" t="s">
        <v>1022</v>
      </c>
      <c r="B4" s="534" t="s">
        <v>1023</v>
      </c>
      <c r="C4" s="534"/>
      <c r="D4" s="534" t="s">
        <v>1026</v>
      </c>
      <c r="E4" s="534"/>
      <c r="F4" s="534"/>
      <c r="G4" s="534" t="s">
        <v>1027</v>
      </c>
      <c r="H4" s="534"/>
      <c r="I4" s="534"/>
    </row>
    <row r="5" spans="1:9" ht="150">
      <c r="A5" s="534"/>
      <c r="B5" s="391" t="s">
        <v>1028</v>
      </c>
      <c r="C5" s="391" t="s">
        <v>1029</v>
      </c>
      <c r="D5" s="391" t="s">
        <v>1030</v>
      </c>
      <c r="E5" s="391" t="s">
        <v>373</v>
      </c>
      <c r="F5" s="391" t="s">
        <v>1031</v>
      </c>
      <c r="G5" s="391" t="s">
        <v>1030</v>
      </c>
      <c r="H5" s="391" t="s">
        <v>1032</v>
      </c>
      <c r="I5" s="391" t="s">
        <v>1031</v>
      </c>
    </row>
    <row r="6" spans="1:9" ht="18.75">
      <c r="A6" s="391">
        <v>1</v>
      </c>
      <c r="B6" s="391">
        <v>2</v>
      </c>
      <c r="C6" s="391">
        <v>3</v>
      </c>
      <c r="D6" s="391">
        <v>4</v>
      </c>
      <c r="E6" s="391">
        <v>5</v>
      </c>
      <c r="F6" s="391">
        <v>6</v>
      </c>
      <c r="G6" s="391">
        <v>7</v>
      </c>
      <c r="H6" s="397">
        <v>8</v>
      </c>
      <c r="I6" s="397">
        <v>9</v>
      </c>
    </row>
    <row r="7" spans="1:9" ht="47.25">
      <c r="A7" s="84" t="s">
        <v>130</v>
      </c>
      <c r="B7" s="461">
        <f>D7/D17*100</f>
        <v>43.105815879661144</v>
      </c>
      <c r="C7" s="461">
        <f>G7/G17*100</f>
        <v>46.899894773763592</v>
      </c>
      <c r="D7" s="462">
        <v>10955.3</v>
      </c>
      <c r="E7" s="462">
        <v>2684.7</v>
      </c>
      <c r="F7" s="463">
        <f>D7/E7</f>
        <v>4.0806421574105114</v>
      </c>
      <c r="G7" s="462">
        <v>33427.9</v>
      </c>
      <c r="H7" s="462">
        <v>8261.7999999999993</v>
      </c>
      <c r="I7" s="463">
        <f>G7/H7</f>
        <v>4.046079546829989</v>
      </c>
    </row>
    <row r="8" spans="1:9" ht="31.5">
      <c r="A8" s="84" t="s">
        <v>131</v>
      </c>
      <c r="B8" s="461">
        <f>D8/D17*100</f>
        <v>53.293540403464114</v>
      </c>
      <c r="C8" s="461">
        <f>G8/G17*100</f>
        <v>49.476113644335321</v>
      </c>
      <c r="D8" s="464">
        <v>13544.5</v>
      </c>
      <c r="E8" s="464">
        <v>2792.4</v>
      </c>
      <c r="F8" s="463">
        <f>D8/E8</f>
        <v>4.8504870362412262</v>
      </c>
      <c r="G8" s="462">
        <v>35264.1</v>
      </c>
      <c r="H8" s="462">
        <v>7322.7</v>
      </c>
      <c r="I8" s="463">
        <f>G8/H8</f>
        <v>4.8157237084681883</v>
      </c>
    </row>
    <row r="9" spans="1:9" ht="47.25">
      <c r="A9" s="84" t="s">
        <v>132</v>
      </c>
      <c r="B9" s="461">
        <f>D9/D17*100</f>
        <v>0</v>
      </c>
      <c r="C9" s="461">
        <f>G9/G17*100</f>
        <v>0</v>
      </c>
      <c r="D9" s="465">
        <v>0</v>
      </c>
      <c r="E9" s="465">
        <v>7065.5</v>
      </c>
      <c r="F9" s="465">
        <v>0</v>
      </c>
      <c r="G9" s="465">
        <v>0</v>
      </c>
      <c r="H9" s="462">
        <v>20454.7</v>
      </c>
      <c r="I9" s="466">
        <v>0</v>
      </c>
    </row>
    <row r="10" spans="1:9" ht="31.5">
      <c r="A10" s="84" t="s">
        <v>133</v>
      </c>
      <c r="B10" s="461">
        <f>D10/D17*100</f>
        <v>0</v>
      </c>
      <c r="C10" s="461">
        <v>0</v>
      </c>
      <c r="D10" s="465">
        <v>0</v>
      </c>
      <c r="E10" s="465">
        <v>5638.9</v>
      </c>
      <c r="F10" s="465">
        <v>0</v>
      </c>
      <c r="G10" s="465">
        <v>0</v>
      </c>
      <c r="H10" s="462">
        <v>13450</v>
      </c>
      <c r="I10" s="466">
        <v>0</v>
      </c>
    </row>
    <row r="11" spans="1:9" ht="18.75">
      <c r="A11" s="84" t="s">
        <v>134</v>
      </c>
      <c r="B11" s="461">
        <f>D11/D17*100</f>
        <v>0.41943899051343897</v>
      </c>
      <c r="C11" s="461">
        <f>G11/G17*100</f>
        <v>0.41809891266222377</v>
      </c>
      <c r="D11" s="467">
        <v>106.6</v>
      </c>
      <c r="E11" s="465">
        <v>0</v>
      </c>
      <c r="F11" s="465">
        <v>0</v>
      </c>
      <c r="G11" s="462">
        <v>298</v>
      </c>
      <c r="H11" s="467">
        <v>0</v>
      </c>
      <c r="I11" s="466">
        <v>0</v>
      </c>
    </row>
    <row r="12" spans="1:9" ht="18.75">
      <c r="A12" s="84" t="s">
        <v>135</v>
      </c>
      <c r="B12" s="461">
        <f>D12/D17*100</f>
        <v>0</v>
      </c>
      <c r="C12" s="461">
        <f>G12/G17*100</f>
        <v>0</v>
      </c>
      <c r="D12" s="465">
        <v>0</v>
      </c>
      <c r="E12" s="465">
        <v>0</v>
      </c>
      <c r="F12" s="465">
        <v>0</v>
      </c>
      <c r="G12" s="465">
        <v>0</v>
      </c>
      <c r="H12" s="465">
        <v>0</v>
      </c>
      <c r="I12" s="466">
        <v>0</v>
      </c>
    </row>
    <row r="13" spans="1:9" ht="18.75">
      <c r="A13" s="84" t="s">
        <v>136</v>
      </c>
      <c r="B13" s="461">
        <f>D13/D17*100</f>
        <v>3.1812047263613077</v>
      </c>
      <c r="C13" s="461">
        <f>G13/G17*100</f>
        <v>2.5247281655559455</v>
      </c>
      <c r="D13" s="465">
        <v>808.5</v>
      </c>
      <c r="E13" s="465">
        <v>0</v>
      </c>
      <c r="F13" s="465">
        <v>0</v>
      </c>
      <c r="G13" s="465">
        <v>1799.5</v>
      </c>
      <c r="H13" s="465">
        <v>0</v>
      </c>
      <c r="I13" s="466">
        <v>0</v>
      </c>
    </row>
    <row r="14" spans="1:9" ht="31.5">
      <c r="A14" s="84" t="s">
        <v>137</v>
      </c>
      <c r="B14" s="461">
        <f>D14/D17*100</f>
        <v>0</v>
      </c>
      <c r="C14" s="461">
        <f>G14/G17*100</f>
        <v>0</v>
      </c>
      <c r="D14" s="465">
        <v>0</v>
      </c>
      <c r="E14" s="465">
        <v>0</v>
      </c>
      <c r="F14" s="465">
        <v>0</v>
      </c>
      <c r="G14" s="465">
        <v>0</v>
      </c>
      <c r="H14" s="465">
        <v>0</v>
      </c>
      <c r="I14" s="466">
        <v>0</v>
      </c>
    </row>
    <row r="15" spans="1:9" ht="18.75">
      <c r="A15" s="84" t="s">
        <v>1052</v>
      </c>
      <c r="B15" s="461">
        <f>D15/D17*100</f>
        <v>0</v>
      </c>
      <c r="C15" s="461">
        <f>G15/G17*100</f>
        <v>4.0687478077867413E-3</v>
      </c>
      <c r="D15" s="461">
        <v>0</v>
      </c>
      <c r="E15" s="465">
        <v>0</v>
      </c>
      <c r="F15" s="465">
        <v>0</v>
      </c>
      <c r="G15" s="462">
        <v>2.9</v>
      </c>
      <c r="H15" s="467">
        <v>0</v>
      </c>
      <c r="I15" s="466">
        <v>0</v>
      </c>
    </row>
    <row r="16" spans="1:9" ht="18.75">
      <c r="A16" s="84" t="s">
        <v>138</v>
      </c>
      <c r="B16" s="461">
        <f>D16/D17*100</f>
        <v>0</v>
      </c>
      <c r="C16" s="461">
        <f>G16/G17*100</f>
        <v>0.67709575587513149</v>
      </c>
      <c r="D16" s="461">
        <v>0</v>
      </c>
      <c r="E16" s="465">
        <v>0</v>
      </c>
      <c r="F16" s="465">
        <v>0</v>
      </c>
      <c r="G16" s="462">
        <v>482.6</v>
      </c>
      <c r="H16" s="467">
        <v>0</v>
      </c>
      <c r="I16" s="466">
        <v>0</v>
      </c>
    </row>
    <row r="17" spans="1:9" ht="18.75">
      <c r="A17" s="424" t="s">
        <v>1024</v>
      </c>
      <c r="B17" s="425">
        <f t="shared" ref="B17:I17" si="0">SUM(B7:B16)</f>
        <v>100</v>
      </c>
      <c r="C17" s="425">
        <f t="shared" si="0"/>
        <v>100</v>
      </c>
      <c r="D17" s="476">
        <f t="shared" si="0"/>
        <v>25414.899999999998</v>
      </c>
      <c r="E17" s="477">
        <f t="shared" si="0"/>
        <v>18181.5</v>
      </c>
      <c r="F17" s="478">
        <f t="shared" si="0"/>
        <v>8.9311291936517385</v>
      </c>
      <c r="G17" s="476">
        <f t="shared" si="0"/>
        <v>71275</v>
      </c>
      <c r="H17" s="477">
        <f t="shared" si="0"/>
        <v>49489.2</v>
      </c>
      <c r="I17" s="478">
        <f t="shared" si="0"/>
        <v>8.8618032552981774</v>
      </c>
    </row>
    <row r="20" spans="1:9">
      <c r="A20" s="317" t="s">
        <v>402</v>
      </c>
      <c r="B20" s="317"/>
      <c r="C20" s="317"/>
      <c r="D20" s="317"/>
      <c r="E20" s="317" t="s">
        <v>404</v>
      </c>
      <c r="F20" s="317"/>
      <c r="G20" s="317"/>
      <c r="H20" s="317"/>
      <c r="I20" s="317"/>
    </row>
  </sheetData>
  <mergeCells count="5">
    <mergeCell ref="A2:I2"/>
    <mergeCell ref="A4:A5"/>
    <mergeCell ref="B4:C4"/>
    <mergeCell ref="D4:F4"/>
    <mergeCell ref="G4:I4"/>
  </mergeCells>
  <phoneticPr fontId="0" type="noConversion"/>
  <pageMargins left="0.51181102362204722" right="0.39370078740157483" top="0.35433070866141736" bottom="0.35433070866141736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3"/>
  <sheetViews>
    <sheetView topLeftCell="A25" workbookViewId="0">
      <selection activeCell="C47" sqref="C47"/>
    </sheetView>
  </sheetViews>
  <sheetFormatPr defaultRowHeight="15"/>
  <cols>
    <col min="1" max="1" width="4.42578125" style="330" customWidth="1"/>
    <col min="2" max="2" width="47.140625" style="330" customWidth="1"/>
    <col min="3" max="3" width="43" style="330" customWidth="1"/>
    <col min="4" max="4" width="17" style="330" customWidth="1"/>
    <col min="5" max="5" width="16.28515625" style="330" customWidth="1"/>
    <col min="6" max="16384" width="9.140625" style="330"/>
  </cols>
  <sheetData>
    <row r="1" spans="1:6">
      <c r="A1" s="328"/>
      <c r="B1" s="328" t="s">
        <v>409</v>
      </c>
      <c r="C1" s="328"/>
      <c r="D1" s="328"/>
      <c r="E1" s="328"/>
      <c r="F1" s="329"/>
    </row>
    <row r="2" spans="1:6">
      <c r="A2" s="328"/>
      <c r="B2" s="328" t="s">
        <v>416</v>
      </c>
      <c r="C2" s="328"/>
      <c r="D2" s="328"/>
      <c r="E2" s="328"/>
      <c r="F2" s="329"/>
    </row>
    <row r="3" spans="1:6">
      <c r="A3" s="317"/>
      <c r="B3" s="331"/>
      <c r="C3" s="317"/>
      <c r="D3" s="328"/>
      <c r="E3" s="328"/>
      <c r="F3" s="329"/>
    </row>
    <row r="4" spans="1:6" s="334" customFormat="1">
      <c r="A4" s="323"/>
      <c r="B4" s="323"/>
      <c r="C4" s="323"/>
      <c r="D4" s="347"/>
      <c r="E4" s="332" t="s">
        <v>410</v>
      </c>
      <c r="F4" s="333"/>
    </row>
    <row r="5" spans="1:6" s="334" customFormat="1">
      <c r="A5" s="335" t="s">
        <v>551</v>
      </c>
      <c r="B5" s="335" t="s">
        <v>411</v>
      </c>
      <c r="C5" s="335" t="s">
        <v>412</v>
      </c>
      <c r="D5" s="335" t="s">
        <v>413</v>
      </c>
      <c r="E5" s="335" t="s">
        <v>414</v>
      </c>
      <c r="F5" s="336"/>
    </row>
    <row r="6" spans="1:6" s="334" customFormat="1">
      <c r="A6" s="335"/>
      <c r="B6" s="335" t="s">
        <v>552</v>
      </c>
      <c r="C6" s="335" t="s">
        <v>414</v>
      </c>
      <c r="D6" s="337" t="s">
        <v>414</v>
      </c>
      <c r="E6" s="337" t="s">
        <v>415</v>
      </c>
      <c r="F6" s="336"/>
    </row>
    <row r="7" spans="1:6" s="334" customFormat="1">
      <c r="A7" s="429"/>
      <c r="B7" s="447" t="s">
        <v>515</v>
      </c>
      <c r="C7" s="430"/>
      <c r="D7" s="324"/>
      <c r="E7" s="431"/>
      <c r="F7" s="336"/>
    </row>
    <row r="8" spans="1:6" s="334" customFormat="1">
      <c r="A8" s="432">
        <v>1</v>
      </c>
      <c r="B8" s="325" t="s">
        <v>583</v>
      </c>
      <c r="C8" s="433" t="s">
        <v>518</v>
      </c>
      <c r="D8" s="434">
        <v>6.6</v>
      </c>
      <c r="E8" s="434"/>
      <c r="F8" s="336"/>
    </row>
    <row r="9" spans="1:6" s="339" customFormat="1">
      <c r="A9" s="432">
        <v>2</v>
      </c>
      <c r="B9" s="325" t="s">
        <v>229</v>
      </c>
      <c r="C9" s="433" t="s">
        <v>518</v>
      </c>
      <c r="D9" s="434">
        <v>16.100000000000001</v>
      </c>
      <c r="E9" s="434">
        <v>16.100000000000001</v>
      </c>
      <c r="F9" s="338"/>
    </row>
    <row r="10" spans="1:6" s="339" customFormat="1">
      <c r="A10" s="432">
        <v>3</v>
      </c>
      <c r="B10" s="325" t="s">
        <v>230</v>
      </c>
      <c r="C10" s="433" t="s">
        <v>519</v>
      </c>
      <c r="D10" s="434">
        <v>61</v>
      </c>
      <c r="E10" s="434">
        <v>61</v>
      </c>
      <c r="F10" s="338"/>
    </row>
    <row r="11" spans="1:6" s="339" customFormat="1">
      <c r="A11" s="432">
        <v>4</v>
      </c>
      <c r="B11" s="325" t="s">
        <v>231</v>
      </c>
      <c r="C11" s="433" t="s">
        <v>522</v>
      </c>
      <c r="D11" s="434">
        <v>6</v>
      </c>
      <c r="E11" s="434"/>
      <c r="F11" s="338"/>
    </row>
    <row r="12" spans="1:6" s="339" customFormat="1">
      <c r="A12" s="432">
        <v>5</v>
      </c>
      <c r="B12" s="444" t="s">
        <v>232</v>
      </c>
      <c r="C12" s="433" t="s">
        <v>537</v>
      </c>
      <c r="D12" s="435">
        <v>16.2</v>
      </c>
      <c r="E12" s="435"/>
      <c r="F12" s="338"/>
    </row>
    <row r="13" spans="1:6" s="339" customFormat="1" ht="15.75" customHeight="1">
      <c r="A13" s="432">
        <v>6</v>
      </c>
      <c r="B13" s="325" t="s">
        <v>233</v>
      </c>
      <c r="C13" s="433" t="s">
        <v>518</v>
      </c>
      <c r="D13" s="434">
        <v>1.6</v>
      </c>
      <c r="E13" s="434">
        <v>1.6</v>
      </c>
      <c r="F13" s="338"/>
    </row>
    <row r="14" spans="1:6" s="339" customFormat="1" ht="15.75" customHeight="1">
      <c r="A14" s="432">
        <v>7</v>
      </c>
      <c r="B14" s="325" t="s">
        <v>419</v>
      </c>
      <c r="C14" s="433" t="s">
        <v>518</v>
      </c>
      <c r="D14" s="434">
        <v>2.8</v>
      </c>
      <c r="E14" s="434"/>
      <c r="F14" s="338"/>
    </row>
    <row r="15" spans="1:6" s="339" customFormat="1">
      <c r="A15" s="432">
        <v>8</v>
      </c>
      <c r="B15" s="444" t="s">
        <v>234</v>
      </c>
      <c r="C15" s="433" t="s">
        <v>519</v>
      </c>
      <c r="D15" s="435">
        <v>84.9</v>
      </c>
      <c r="E15" s="435"/>
      <c r="F15" s="338"/>
    </row>
    <row r="16" spans="1:6" s="339" customFormat="1">
      <c r="A16" s="432">
        <v>9</v>
      </c>
      <c r="B16" s="325" t="s">
        <v>516</v>
      </c>
      <c r="C16" s="433" t="s">
        <v>517</v>
      </c>
      <c r="D16" s="434">
        <v>53.9</v>
      </c>
      <c r="E16" s="434"/>
      <c r="F16" s="338"/>
    </row>
    <row r="17" spans="1:6" s="339" customFormat="1">
      <c r="A17" s="432">
        <v>10</v>
      </c>
      <c r="B17" s="325" t="s">
        <v>235</v>
      </c>
      <c r="C17" s="433" t="s">
        <v>520</v>
      </c>
      <c r="D17" s="434">
        <v>2.8</v>
      </c>
      <c r="E17" s="434">
        <v>2.8</v>
      </c>
      <c r="F17" s="338"/>
    </row>
    <row r="18" spans="1:6" s="339" customFormat="1">
      <c r="A18" s="432">
        <v>11</v>
      </c>
      <c r="B18" s="444" t="s">
        <v>236</v>
      </c>
      <c r="C18" s="433" t="s">
        <v>518</v>
      </c>
      <c r="D18" s="435">
        <v>7.2</v>
      </c>
      <c r="E18" s="435"/>
      <c r="F18" s="338"/>
    </row>
    <row r="19" spans="1:6" s="339" customFormat="1">
      <c r="A19" s="432">
        <v>12</v>
      </c>
      <c r="B19" s="444" t="s">
        <v>524</v>
      </c>
      <c r="C19" s="436" t="s">
        <v>520</v>
      </c>
      <c r="D19" s="435">
        <v>84.7</v>
      </c>
      <c r="E19" s="435">
        <v>84.7</v>
      </c>
      <c r="F19" s="338"/>
    </row>
    <row r="20" spans="1:6" s="339" customFormat="1">
      <c r="A20" s="432">
        <v>13</v>
      </c>
      <c r="B20" s="325" t="s">
        <v>237</v>
      </c>
      <c r="C20" s="433" t="s">
        <v>518</v>
      </c>
      <c r="D20" s="434">
        <v>5.6</v>
      </c>
      <c r="E20" s="434">
        <v>5.6</v>
      </c>
      <c r="F20" s="338"/>
    </row>
    <row r="21" spans="1:6" s="339" customFormat="1">
      <c r="A21" s="432">
        <v>14</v>
      </c>
      <c r="B21" s="325" t="s">
        <v>525</v>
      </c>
      <c r="C21" s="433" t="s">
        <v>518</v>
      </c>
      <c r="D21" s="434">
        <v>22.1</v>
      </c>
      <c r="E21" s="434"/>
      <c r="F21" s="338"/>
    </row>
    <row r="22" spans="1:6" s="339" customFormat="1">
      <c r="A22" s="432">
        <v>15</v>
      </c>
      <c r="B22" s="325" t="s">
        <v>538</v>
      </c>
      <c r="C22" s="433" t="s">
        <v>238</v>
      </c>
      <c r="D22" s="434">
        <v>1.3</v>
      </c>
      <c r="E22" s="434"/>
      <c r="F22" s="338"/>
    </row>
    <row r="23" spans="1:6" s="339" customFormat="1">
      <c r="A23" s="432">
        <v>16</v>
      </c>
      <c r="B23" s="444" t="s">
        <v>239</v>
      </c>
      <c r="C23" s="433" t="s">
        <v>522</v>
      </c>
      <c r="D23" s="435">
        <v>1.6</v>
      </c>
      <c r="E23" s="435"/>
      <c r="F23" s="338"/>
    </row>
    <row r="24" spans="1:6" s="339" customFormat="1">
      <c r="A24" s="347">
        <v>17</v>
      </c>
      <c r="B24" s="325" t="s">
        <v>240</v>
      </c>
      <c r="C24" s="433" t="s">
        <v>518</v>
      </c>
      <c r="D24" s="434">
        <v>59.5</v>
      </c>
      <c r="E24" s="434"/>
      <c r="F24" s="338"/>
    </row>
    <row r="25" spans="1:6" s="339" customFormat="1">
      <c r="A25" s="347">
        <v>18</v>
      </c>
      <c r="B25" s="325" t="s">
        <v>540</v>
      </c>
      <c r="C25" s="433" t="s">
        <v>517</v>
      </c>
      <c r="D25" s="434">
        <v>17.399999999999999</v>
      </c>
      <c r="E25" s="434">
        <v>17.399999999999999</v>
      </c>
      <c r="F25" s="338"/>
    </row>
    <row r="26" spans="1:6" s="339" customFormat="1">
      <c r="A26" s="432">
        <v>19</v>
      </c>
      <c r="B26" s="325" t="s">
        <v>539</v>
      </c>
      <c r="C26" s="433" t="s">
        <v>518</v>
      </c>
      <c r="D26" s="434">
        <v>2.8</v>
      </c>
      <c r="E26" s="434">
        <v>2.8</v>
      </c>
      <c r="F26" s="338"/>
    </row>
    <row r="27" spans="1:6" s="339" customFormat="1">
      <c r="A27" s="437">
        <v>20</v>
      </c>
      <c r="B27" s="325" t="s">
        <v>241</v>
      </c>
      <c r="C27" s="433" t="s">
        <v>541</v>
      </c>
      <c r="D27" s="434">
        <v>730</v>
      </c>
      <c r="E27" s="434"/>
      <c r="F27" s="338"/>
    </row>
    <row r="28" spans="1:6" s="339" customFormat="1">
      <c r="A28" s="437">
        <v>21</v>
      </c>
      <c r="B28" s="325" t="s">
        <v>298</v>
      </c>
      <c r="C28" s="433" t="s">
        <v>518</v>
      </c>
      <c r="D28" s="434">
        <v>4</v>
      </c>
      <c r="E28" s="434"/>
      <c r="F28" s="338"/>
    </row>
    <row r="29" spans="1:6" s="339" customFormat="1">
      <c r="A29" s="437">
        <v>22</v>
      </c>
      <c r="B29" s="325" t="s">
        <v>242</v>
      </c>
      <c r="C29" s="433" t="s">
        <v>519</v>
      </c>
      <c r="D29" s="434">
        <v>19.399999999999999</v>
      </c>
      <c r="E29" s="434"/>
      <c r="F29" s="338"/>
    </row>
    <row r="30" spans="1:6" s="339" customFormat="1">
      <c r="A30" s="437">
        <v>23</v>
      </c>
      <c r="B30" s="325" t="s">
        <v>575</v>
      </c>
      <c r="C30" s="433" t="s">
        <v>420</v>
      </c>
      <c r="D30" s="434">
        <v>8.6</v>
      </c>
      <c r="E30" s="434"/>
      <c r="F30" s="338"/>
    </row>
    <row r="31" spans="1:6" s="339" customFormat="1">
      <c r="A31" s="432">
        <v>24</v>
      </c>
      <c r="B31" s="325" t="s">
        <v>542</v>
      </c>
      <c r="C31" s="433"/>
      <c r="D31" s="434">
        <v>6.9</v>
      </c>
      <c r="E31" s="434"/>
      <c r="F31" s="338"/>
    </row>
    <row r="32" spans="1:6" s="339" customFormat="1">
      <c r="A32" s="432"/>
      <c r="B32" s="445" t="s">
        <v>166</v>
      </c>
      <c r="C32" s="438"/>
      <c r="D32" s="438">
        <f>SUM(D8:D31)</f>
        <v>1223.0000000000002</v>
      </c>
      <c r="E32" s="438"/>
      <c r="F32" s="338"/>
    </row>
    <row r="33" spans="1:6" s="339" customFormat="1">
      <c r="A33" s="439"/>
      <c r="B33" s="446" t="s">
        <v>543</v>
      </c>
      <c r="C33" s="440"/>
      <c r="D33" s="438"/>
      <c r="E33" s="441"/>
      <c r="F33" s="338"/>
    </row>
    <row r="34" spans="1:6" s="339" customFormat="1">
      <c r="A34" s="439">
        <v>1</v>
      </c>
      <c r="B34" s="325" t="s">
        <v>546</v>
      </c>
      <c r="C34" s="433" t="s">
        <v>547</v>
      </c>
      <c r="D34" s="434">
        <v>12.3</v>
      </c>
      <c r="E34" s="434"/>
      <c r="F34" s="338"/>
    </row>
    <row r="35" spans="1:6" s="339" customFormat="1">
      <c r="A35" s="432">
        <v>2</v>
      </c>
      <c r="B35" s="325" t="s">
        <v>544</v>
      </c>
      <c r="C35" s="433" t="s">
        <v>545</v>
      </c>
      <c r="D35" s="434">
        <v>590.4</v>
      </c>
      <c r="E35" s="434"/>
      <c r="F35" s="338"/>
    </row>
    <row r="36" spans="1:6" s="339" customFormat="1">
      <c r="A36" s="432">
        <v>3</v>
      </c>
      <c r="B36" s="325" t="s">
        <v>587</v>
      </c>
      <c r="C36" s="433" t="s">
        <v>535</v>
      </c>
      <c r="D36" s="434">
        <v>10.6</v>
      </c>
      <c r="E36" s="434"/>
      <c r="F36" s="338"/>
    </row>
    <row r="37" spans="1:6" s="339" customFormat="1">
      <c r="A37" s="432">
        <v>4</v>
      </c>
      <c r="B37" s="325" t="s">
        <v>593</v>
      </c>
      <c r="C37" s="433" t="s">
        <v>243</v>
      </c>
      <c r="D37" s="434">
        <v>2</v>
      </c>
      <c r="E37" s="434"/>
      <c r="F37" s="338"/>
    </row>
    <row r="38" spans="1:6" s="339" customFormat="1">
      <c r="A38" s="432">
        <v>5</v>
      </c>
      <c r="B38" s="326" t="s">
        <v>523</v>
      </c>
      <c r="C38" s="436" t="s">
        <v>526</v>
      </c>
      <c r="D38" s="435">
        <v>245.7</v>
      </c>
      <c r="E38" s="435"/>
      <c r="F38" s="338"/>
    </row>
    <row r="39" spans="1:6" s="339" customFormat="1">
      <c r="A39" s="432">
        <v>6</v>
      </c>
      <c r="B39" s="325" t="s">
        <v>421</v>
      </c>
      <c r="C39" s="433" t="s">
        <v>422</v>
      </c>
      <c r="D39" s="434">
        <v>20</v>
      </c>
      <c r="E39" s="434"/>
      <c r="F39" s="338"/>
    </row>
    <row r="40" spans="1:6" s="339" customFormat="1">
      <c r="A40" s="432">
        <v>7</v>
      </c>
      <c r="B40" s="325" t="s">
        <v>246</v>
      </c>
      <c r="C40" s="433" t="s">
        <v>247</v>
      </c>
      <c r="D40" s="434">
        <v>15</v>
      </c>
      <c r="E40" s="434"/>
      <c r="F40" s="338"/>
    </row>
    <row r="41" spans="1:6" s="339" customFormat="1">
      <c r="A41" s="432">
        <v>8</v>
      </c>
      <c r="B41" s="323" t="s">
        <v>423</v>
      </c>
      <c r="C41" s="442" t="s">
        <v>284</v>
      </c>
      <c r="D41" s="443">
        <v>5.8</v>
      </c>
      <c r="E41" s="443"/>
      <c r="F41" s="338"/>
    </row>
    <row r="42" spans="1:6" s="334" customFormat="1">
      <c r="A42" s="347">
        <v>9</v>
      </c>
      <c r="B42" s="325" t="s">
        <v>425</v>
      </c>
      <c r="C42" s="433" t="s">
        <v>426</v>
      </c>
      <c r="D42" s="434">
        <v>3</v>
      </c>
      <c r="E42" s="434"/>
      <c r="F42" s="340"/>
    </row>
    <row r="43" spans="1:6" s="334" customFormat="1">
      <c r="A43" s="432">
        <v>10</v>
      </c>
      <c r="B43" s="325" t="s">
        <v>901</v>
      </c>
      <c r="C43" s="433" t="s">
        <v>902</v>
      </c>
      <c r="D43" s="434">
        <v>12927.6</v>
      </c>
      <c r="E43" s="434"/>
      <c r="F43" s="340"/>
    </row>
    <row r="44" spans="1:6" s="334" customFormat="1">
      <c r="A44" s="432">
        <v>11</v>
      </c>
      <c r="B44" s="325" t="s">
        <v>903</v>
      </c>
      <c r="C44" s="433" t="s">
        <v>904</v>
      </c>
      <c r="D44" s="434">
        <v>2.6</v>
      </c>
      <c r="E44" s="434"/>
      <c r="F44" s="340"/>
    </row>
    <row r="45" spans="1:6" s="334" customFormat="1">
      <c r="A45" s="432">
        <v>12</v>
      </c>
      <c r="B45" s="325" t="s">
        <v>905</v>
      </c>
      <c r="C45" s="433" t="s">
        <v>889</v>
      </c>
      <c r="D45" s="434">
        <v>4.4000000000000004</v>
      </c>
      <c r="E45" s="434"/>
      <c r="F45" s="340"/>
    </row>
    <row r="46" spans="1:6" s="334" customFormat="1">
      <c r="A46" s="432">
        <v>13</v>
      </c>
      <c r="B46" s="323" t="s">
        <v>424</v>
      </c>
      <c r="C46" s="442" t="s">
        <v>906</v>
      </c>
      <c r="D46" s="443">
        <v>1.2</v>
      </c>
      <c r="E46" s="443"/>
      <c r="F46" s="340"/>
    </row>
    <row r="47" spans="1:6" s="334" customFormat="1">
      <c r="A47" s="432">
        <v>14</v>
      </c>
      <c r="B47" s="325" t="s">
        <v>427</v>
      </c>
      <c r="C47" s="433" t="s">
        <v>428</v>
      </c>
      <c r="D47" s="434">
        <v>11.6</v>
      </c>
      <c r="E47" s="434"/>
      <c r="F47" s="340"/>
    </row>
    <row r="48" spans="1:6" s="334" customFormat="1">
      <c r="A48" s="347">
        <v>15</v>
      </c>
      <c r="B48" s="325" t="s">
        <v>429</v>
      </c>
      <c r="C48" s="433" t="s">
        <v>430</v>
      </c>
      <c r="D48" s="434">
        <v>8</v>
      </c>
      <c r="E48" s="434"/>
      <c r="F48" s="340"/>
    </row>
    <row r="49" spans="1:6" s="334" customFormat="1">
      <c r="A49" s="347">
        <v>16</v>
      </c>
      <c r="B49" s="325" t="s">
        <v>907</v>
      </c>
      <c r="C49" s="433" t="s">
        <v>908</v>
      </c>
      <c r="D49" s="434">
        <v>18.5</v>
      </c>
      <c r="E49" s="434"/>
      <c r="F49" s="340"/>
    </row>
    <row r="50" spans="1:6" s="334" customFormat="1">
      <c r="A50" s="347">
        <v>17</v>
      </c>
      <c r="B50" s="325" t="s">
        <v>431</v>
      </c>
      <c r="C50" s="433" t="s">
        <v>432</v>
      </c>
      <c r="D50" s="434">
        <v>81.2</v>
      </c>
      <c r="E50" s="434"/>
      <c r="F50" s="340"/>
    </row>
    <row r="51" spans="1:6" s="334" customFormat="1">
      <c r="A51" s="347">
        <v>18</v>
      </c>
      <c r="B51" s="325" t="s">
        <v>433</v>
      </c>
      <c r="C51" s="433" t="s">
        <v>434</v>
      </c>
      <c r="D51" s="434">
        <v>13.2</v>
      </c>
      <c r="E51" s="434"/>
      <c r="F51" s="340"/>
    </row>
    <row r="52" spans="1:6" s="334" customFormat="1">
      <c r="A52" s="347">
        <v>19</v>
      </c>
      <c r="B52" s="325" t="s">
        <v>435</v>
      </c>
      <c r="C52" s="433" t="s">
        <v>436</v>
      </c>
      <c r="D52" s="434">
        <v>32.799999999999997</v>
      </c>
      <c r="E52" s="434"/>
      <c r="F52" s="340"/>
    </row>
    <row r="53" spans="1:6" s="334" customFormat="1">
      <c r="A53" s="347">
        <v>20</v>
      </c>
      <c r="B53" s="325" t="s">
        <v>919</v>
      </c>
      <c r="C53" s="433" t="s">
        <v>437</v>
      </c>
      <c r="D53" s="434">
        <v>7.9</v>
      </c>
      <c r="E53" s="434"/>
      <c r="F53" s="340"/>
    </row>
    <row r="54" spans="1:6" s="334" customFormat="1">
      <c r="A54" s="432">
        <v>21</v>
      </c>
      <c r="B54" s="325" t="s">
        <v>909</v>
      </c>
      <c r="C54" s="433" t="s">
        <v>910</v>
      </c>
      <c r="D54" s="434">
        <v>5.7</v>
      </c>
      <c r="E54" s="434"/>
      <c r="F54" s="340"/>
    </row>
    <row r="55" spans="1:6" s="334" customFormat="1">
      <c r="A55" s="432">
        <v>22</v>
      </c>
      <c r="B55" s="325" t="s">
        <v>248</v>
      </c>
      <c r="C55" s="433"/>
      <c r="D55" s="434">
        <v>0.5</v>
      </c>
      <c r="E55" s="434"/>
      <c r="F55" s="340"/>
    </row>
    <row r="56" spans="1:6" s="334" customFormat="1">
      <c r="A56" s="432"/>
      <c r="B56" s="445" t="s">
        <v>548</v>
      </c>
      <c r="C56" s="438"/>
      <c r="D56" s="438">
        <f>SUM(D34:D55)</f>
        <v>14020.000000000002</v>
      </c>
      <c r="E56" s="438"/>
      <c r="F56" s="340"/>
    </row>
    <row r="57" spans="1:6" s="339" customFormat="1">
      <c r="A57" s="327"/>
      <c r="B57" s="341" t="s">
        <v>549</v>
      </c>
      <c r="C57" s="358"/>
      <c r="D57" s="317"/>
      <c r="E57" s="317"/>
    </row>
    <row r="58" spans="1:6" s="339" customFormat="1">
      <c r="B58" s="342"/>
    </row>
    <row r="59" spans="1:6" s="344" customFormat="1">
      <c r="A59" s="343"/>
      <c r="B59" s="343"/>
    </row>
    <row r="60" spans="1:6">
      <c r="A60" s="317" t="s">
        <v>403</v>
      </c>
      <c r="B60" s="345"/>
      <c r="C60" s="328"/>
      <c r="D60" s="346" t="s">
        <v>404</v>
      </c>
      <c r="E60" s="329"/>
    </row>
    <row r="61" spans="1:6">
      <c r="B61" s="329"/>
      <c r="C61" s="329"/>
      <c r="D61" s="329"/>
      <c r="E61" s="329"/>
    </row>
    <row r="62" spans="1:6">
      <c r="B62" s="329"/>
      <c r="C62" s="329"/>
      <c r="D62" s="329"/>
      <c r="E62" s="329"/>
    </row>
    <row r="63" spans="1:6">
      <c r="B63" s="329"/>
      <c r="C63" s="329"/>
      <c r="D63" s="329"/>
      <c r="E63" s="329"/>
    </row>
  </sheetData>
  <phoneticPr fontId="0" type="noConversion"/>
  <pageMargins left="0.59055118110236227" right="0.51181102362204722" top="0.39370078740157483" bottom="0.3937007874015748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1"/>
  <sheetViews>
    <sheetView topLeftCell="A22" zoomScaleNormal="100" workbookViewId="0">
      <selection activeCell="D121" sqref="D121"/>
    </sheetView>
  </sheetViews>
  <sheetFormatPr defaultRowHeight="15"/>
  <cols>
    <col min="1" max="1" width="3.7109375" style="317" customWidth="1"/>
    <col min="2" max="2" width="53" style="317" customWidth="1"/>
    <col min="3" max="3" width="46.85546875" style="317" customWidth="1"/>
    <col min="4" max="4" width="16.7109375" style="317" customWidth="1"/>
    <col min="5" max="5" width="16" style="317" customWidth="1"/>
    <col min="6" max="6" width="16.28515625" style="317" customWidth="1"/>
    <col min="7" max="16384" width="9.140625" style="317"/>
  </cols>
  <sheetData>
    <row r="1" spans="1:6">
      <c r="B1" s="328" t="s">
        <v>550</v>
      </c>
      <c r="C1" s="328"/>
      <c r="D1" s="321"/>
      <c r="E1" s="321"/>
      <c r="F1" s="321"/>
    </row>
    <row r="2" spans="1:6">
      <c r="B2" s="328" t="s">
        <v>417</v>
      </c>
      <c r="C2" s="328"/>
      <c r="D2" s="321"/>
      <c r="E2" s="321"/>
      <c r="F2" s="321"/>
    </row>
    <row r="3" spans="1:6">
      <c r="B3" s="322"/>
    </row>
    <row r="4" spans="1:6">
      <c r="A4" s="323"/>
      <c r="B4" s="323"/>
      <c r="C4" s="323"/>
      <c r="D4" s="347"/>
      <c r="E4" s="332" t="s">
        <v>410</v>
      </c>
    </row>
    <row r="5" spans="1:6">
      <c r="A5" s="335" t="s">
        <v>551</v>
      </c>
      <c r="B5" s="335" t="s">
        <v>411</v>
      </c>
      <c r="C5" s="335" t="s">
        <v>412</v>
      </c>
      <c r="D5" s="335" t="s">
        <v>413</v>
      </c>
      <c r="E5" s="335" t="s">
        <v>414</v>
      </c>
      <c r="F5" s="348"/>
    </row>
    <row r="6" spans="1:6">
      <c r="A6" s="335"/>
      <c r="B6" s="335" t="s">
        <v>552</v>
      </c>
      <c r="C6" s="335" t="s">
        <v>414</v>
      </c>
      <c r="D6" s="337" t="s">
        <v>414</v>
      </c>
      <c r="E6" s="337" t="s">
        <v>415</v>
      </c>
      <c r="F6" s="349"/>
    </row>
    <row r="7" spans="1:6">
      <c r="A7" s="324"/>
      <c r="B7" s="448" t="s">
        <v>553</v>
      </c>
      <c r="C7" s="350"/>
      <c r="D7" s="324"/>
      <c r="E7" s="324"/>
      <c r="F7" s="349"/>
    </row>
    <row r="8" spans="1:6">
      <c r="A8" s="451">
        <v>1</v>
      </c>
      <c r="B8" s="325" t="s">
        <v>527</v>
      </c>
      <c r="C8" s="325" t="s">
        <v>554</v>
      </c>
      <c r="D8" s="434">
        <v>50</v>
      </c>
      <c r="E8" s="434"/>
      <c r="F8" s="349"/>
    </row>
    <row r="9" spans="1:6">
      <c r="A9" s="451">
        <v>2</v>
      </c>
      <c r="B9" s="325" t="s">
        <v>911</v>
      </c>
      <c r="C9" s="325" t="s">
        <v>912</v>
      </c>
      <c r="D9" s="434">
        <v>76.8</v>
      </c>
      <c r="E9" s="434"/>
      <c r="F9" s="349"/>
    </row>
    <row r="10" spans="1:6">
      <c r="A10" s="451">
        <v>3</v>
      </c>
      <c r="B10" s="325" t="s">
        <v>913</v>
      </c>
      <c r="C10" s="325" t="s">
        <v>914</v>
      </c>
      <c r="D10" s="434">
        <v>51.8</v>
      </c>
      <c r="E10" s="434"/>
      <c r="F10" s="349"/>
    </row>
    <row r="11" spans="1:6">
      <c r="A11" s="451">
        <v>4</v>
      </c>
      <c r="B11" s="325" t="s">
        <v>249</v>
      </c>
      <c r="C11" s="325" t="s">
        <v>226</v>
      </c>
      <c r="D11" s="434">
        <v>80.599999999999994</v>
      </c>
      <c r="E11" s="434"/>
      <c r="F11" s="349"/>
    </row>
    <row r="12" spans="1:6">
      <c r="A12" s="451">
        <v>5</v>
      </c>
      <c r="B12" s="325" t="s">
        <v>212</v>
      </c>
      <c r="C12" s="325" t="s">
        <v>250</v>
      </c>
      <c r="D12" s="434">
        <v>23.8</v>
      </c>
      <c r="E12" s="434"/>
      <c r="F12" s="349"/>
    </row>
    <row r="13" spans="1:6">
      <c r="A13" s="451">
        <v>6</v>
      </c>
      <c r="B13" s="325" t="s">
        <v>915</v>
      </c>
      <c r="C13" s="325" t="s">
        <v>916</v>
      </c>
      <c r="D13" s="434">
        <v>59.4</v>
      </c>
      <c r="E13" s="434"/>
      <c r="F13" s="349"/>
    </row>
    <row r="14" spans="1:6">
      <c r="A14" s="451">
        <v>7</v>
      </c>
      <c r="B14" s="325" t="s">
        <v>251</v>
      </c>
      <c r="C14" s="325" t="s">
        <v>890</v>
      </c>
      <c r="D14" s="434">
        <v>22.7</v>
      </c>
      <c r="E14" s="434"/>
      <c r="F14" s="349"/>
    </row>
    <row r="15" spans="1:6">
      <c r="A15" s="451">
        <v>8</v>
      </c>
      <c r="B15" s="325" t="s">
        <v>252</v>
      </c>
      <c r="C15" s="325" t="s">
        <v>529</v>
      </c>
      <c r="D15" s="434">
        <v>10.7</v>
      </c>
      <c r="E15" s="434"/>
      <c r="F15" s="349"/>
    </row>
    <row r="16" spans="1:6" ht="17.25" customHeight="1">
      <c r="A16" s="451">
        <v>9</v>
      </c>
      <c r="B16" s="325" t="s">
        <v>438</v>
      </c>
      <c r="C16" s="325" t="s">
        <v>439</v>
      </c>
      <c r="D16" s="434">
        <v>457.8</v>
      </c>
      <c r="E16" s="434"/>
      <c r="F16" s="349"/>
    </row>
    <row r="17" spans="1:6" ht="16.5" customHeight="1">
      <c r="A17" s="451">
        <v>10</v>
      </c>
      <c r="B17" s="325" t="s">
        <v>253</v>
      </c>
      <c r="C17" s="325" t="s">
        <v>254</v>
      </c>
      <c r="D17" s="434">
        <v>15.9</v>
      </c>
      <c r="E17" s="434"/>
      <c r="F17" s="349"/>
    </row>
    <row r="18" spans="1:6" ht="16.5" customHeight="1">
      <c r="A18" s="451">
        <v>11</v>
      </c>
      <c r="B18" s="325" t="s">
        <v>440</v>
      </c>
      <c r="C18" s="325" t="s">
        <v>441</v>
      </c>
      <c r="D18" s="434">
        <v>54.9</v>
      </c>
      <c r="E18" s="434"/>
      <c r="F18" s="349"/>
    </row>
    <row r="19" spans="1:6" ht="18" customHeight="1">
      <c r="A19" s="451">
        <v>12</v>
      </c>
      <c r="B19" s="325" t="s">
        <v>255</v>
      </c>
      <c r="C19" s="325" t="s">
        <v>556</v>
      </c>
      <c r="D19" s="434">
        <v>22.6</v>
      </c>
      <c r="E19" s="434"/>
      <c r="F19" s="349"/>
    </row>
    <row r="20" spans="1:6" ht="16.5" customHeight="1">
      <c r="A20" s="451">
        <v>13</v>
      </c>
      <c r="B20" s="325" t="s">
        <v>442</v>
      </c>
      <c r="C20" s="325" t="s">
        <v>443</v>
      </c>
      <c r="D20" s="434">
        <v>4.2</v>
      </c>
      <c r="E20" s="434"/>
      <c r="F20" s="349"/>
    </row>
    <row r="21" spans="1:6" ht="14.25" customHeight="1">
      <c r="A21" s="451">
        <v>14</v>
      </c>
      <c r="B21" s="325" t="s">
        <v>444</v>
      </c>
      <c r="C21" s="325" t="s">
        <v>445</v>
      </c>
      <c r="D21" s="434">
        <v>94.2</v>
      </c>
      <c r="E21" s="434"/>
      <c r="F21" s="349"/>
    </row>
    <row r="22" spans="1:6">
      <c r="A22" s="451">
        <v>15</v>
      </c>
      <c r="B22" s="325" t="s">
        <v>256</v>
      </c>
      <c r="C22" s="325" t="s">
        <v>257</v>
      </c>
      <c r="D22" s="434">
        <v>154</v>
      </c>
      <c r="E22" s="434"/>
      <c r="F22" s="349"/>
    </row>
    <row r="23" spans="1:6">
      <c r="A23" s="451">
        <v>16</v>
      </c>
      <c r="B23" s="325" t="s">
        <v>917</v>
      </c>
      <c r="C23" s="325" t="s">
        <v>418</v>
      </c>
      <c r="D23" s="434">
        <v>51.6</v>
      </c>
      <c r="E23" s="434"/>
      <c r="F23" s="349"/>
    </row>
    <row r="24" spans="1:6" ht="16.5" customHeight="1">
      <c r="A24" s="451">
        <v>17</v>
      </c>
      <c r="B24" s="325" t="s">
        <v>258</v>
      </c>
      <c r="C24" s="325" t="s">
        <v>259</v>
      </c>
      <c r="D24" s="434">
        <v>380.2</v>
      </c>
      <c r="E24" s="434"/>
      <c r="F24" s="349"/>
    </row>
    <row r="25" spans="1:6">
      <c r="A25" s="451">
        <v>18</v>
      </c>
      <c r="B25" s="325" t="s">
        <v>446</v>
      </c>
      <c r="C25" s="325" t="s">
        <v>447</v>
      </c>
      <c r="D25" s="434">
        <v>16.600000000000001</v>
      </c>
      <c r="E25" s="434"/>
      <c r="F25" s="349"/>
    </row>
    <row r="26" spans="1:6">
      <c r="A26" s="451">
        <v>19</v>
      </c>
      <c r="B26" s="325" t="s">
        <v>918</v>
      </c>
      <c r="C26" s="325" t="s">
        <v>556</v>
      </c>
      <c r="D26" s="434">
        <v>47.7</v>
      </c>
      <c r="E26" s="434"/>
      <c r="F26" s="349"/>
    </row>
    <row r="27" spans="1:6">
      <c r="A27" s="451">
        <v>20</v>
      </c>
      <c r="B27" s="325" t="s">
        <v>260</v>
      </c>
      <c r="C27" s="325" t="s">
        <v>226</v>
      </c>
      <c r="D27" s="434">
        <v>59</v>
      </c>
      <c r="E27" s="434"/>
      <c r="F27" s="349"/>
    </row>
    <row r="28" spans="1:6">
      <c r="A28" s="451">
        <v>21</v>
      </c>
      <c r="B28" s="325" t="s">
        <v>448</v>
      </c>
      <c r="C28" s="325" t="s">
        <v>556</v>
      </c>
      <c r="D28" s="434">
        <v>59</v>
      </c>
      <c r="E28" s="434"/>
      <c r="F28" s="349"/>
    </row>
    <row r="29" spans="1:6">
      <c r="A29" s="451">
        <v>22</v>
      </c>
      <c r="B29" s="325" t="s">
        <v>449</v>
      </c>
      <c r="C29" s="325" t="s">
        <v>450</v>
      </c>
      <c r="D29" s="434">
        <v>33.799999999999997</v>
      </c>
      <c r="E29" s="434"/>
      <c r="F29" s="349"/>
    </row>
    <row r="30" spans="1:6">
      <c r="A30" s="451">
        <v>23</v>
      </c>
      <c r="B30" s="325" t="s">
        <v>451</v>
      </c>
      <c r="C30" s="325" t="s">
        <v>452</v>
      </c>
      <c r="D30" s="434">
        <v>6.4</v>
      </c>
      <c r="E30" s="434"/>
      <c r="F30" s="349"/>
    </row>
    <row r="31" spans="1:6">
      <c r="A31" s="451">
        <v>24</v>
      </c>
      <c r="B31" s="325" t="s">
        <v>261</v>
      </c>
      <c r="C31" s="325" t="s">
        <v>558</v>
      </c>
      <c r="D31" s="434">
        <v>23.7</v>
      </c>
      <c r="E31" s="434"/>
      <c r="F31" s="349"/>
    </row>
    <row r="32" spans="1:6">
      <c r="A32" s="451">
        <v>25</v>
      </c>
      <c r="B32" s="325" t="s">
        <v>277</v>
      </c>
      <c r="C32" s="325" t="s">
        <v>528</v>
      </c>
      <c r="D32" s="434">
        <v>229.5</v>
      </c>
      <c r="E32" s="434"/>
      <c r="F32" s="349"/>
    </row>
    <row r="33" spans="1:6">
      <c r="A33" s="451">
        <v>26</v>
      </c>
      <c r="B33" s="325" t="s">
        <v>262</v>
      </c>
      <c r="C33" s="325" t="s">
        <v>891</v>
      </c>
      <c r="D33" s="434">
        <v>120.5</v>
      </c>
      <c r="E33" s="434"/>
      <c r="F33" s="349"/>
    </row>
    <row r="34" spans="1:6">
      <c r="A34" s="451">
        <v>27</v>
      </c>
      <c r="B34" s="325" t="s">
        <v>280</v>
      </c>
      <c r="C34" s="325" t="s">
        <v>281</v>
      </c>
      <c r="D34" s="434">
        <v>20.7</v>
      </c>
      <c r="E34" s="434"/>
      <c r="F34" s="349"/>
    </row>
    <row r="35" spans="1:6">
      <c r="A35" s="451">
        <v>28</v>
      </c>
      <c r="B35" s="325" t="s">
        <v>263</v>
      </c>
      <c r="C35" s="325" t="s">
        <v>556</v>
      </c>
      <c r="D35" s="434">
        <v>58.2</v>
      </c>
      <c r="E35" s="434"/>
      <c r="F35" s="349"/>
    </row>
    <row r="36" spans="1:6">
      <c r="A36" s="451">
        <v>29</v>
      </c>
      <c r="B36" s="325" t="s">
        <v>227</v>
      </c>
      <c r="C36" s="325" t="s">
        <v>264</v>
      </c>
      <c r="D36" s="434">
        <v>17.100000000000001</v>
      </c>
      <c r="E36" s="434"/>
      <c r="F36" s="349"/>
    </row>
    <row r="37" spans="1:6">
      <c r="A37" s="451">
        <v>30</v>
      </c>
      <c r="B37" s="325" t="s">
        <v>273</v>
      </c>
      <c r="C37" s="325" t="s">
        <v>274</v>
      </c>
      <c r="D37" s="434">
        <v>22</v>
      </c>
      <c r="E37" s="434"/>
      <c r="F37" s="349"/>
    </row>
    <row r="38" spans="1:6">
      <c r="A38" s="451">
        <v>31</v>
      </c>
      <c r="B38" s="452" t="s">
        <v>453</v>
      </c>
      <c r="C38" s="325" t="s">
        <v>454</v>
      </c>
      <c r="D38" s="434">
        <v>99.2</v>
      </c>
      <c r="E38" s="434"/>
      <c r="F38" s="349"/>
    </row>
    <row r="39" spans="1:6">
      <c r="A39" s="451">
        <v>32</v>
      </c>
      <c r="B39" s="325" t="s">
        <v>920</v>
      </c>
      <c r="C39" s="325" t="s">
        <v>921</v>
      </c>
      <c r="D39" s="434">
        <v>5270</v>
      </c>
      <c r="E39" s="434"/>
      <c r="F39" s="349"/>
    </row>
    <row r="40" spans="1:6">
      <c r="A40" s="451">
        <v>33</v>
      </c>
      <c r="B40" s="325" t="s">
        <v>455</v>
      </c>
      <c r="C40" s="325" t="s">
        <v>456</v>
      </c>
      <c r="D40" s="434">
        <v>3.7</v>
      </c>
      <c r="E40" s="434"/>
      <c r="F40" s="349"/>
    </row>
    <row r="41" spans="1:6">
      <c r="A41" s="451">
        <v>34</v>
      </c>
      <c r="B41" s="325" t="s">
        <v>922</v>
      </c>
      <c r="C41" s="325" t="s">
        <v>923</v>
      </c>
      <c r="D41" s="434">
        <v>192.8</v>
      </c>
      <c r="E41" s="434"/>
      <c r="F41" s="349"/>
    </row>
    <row r="42" spans="1:6">
      <c r="A42" s="451">
        <v>35</v>
      </c>
      <c r="B42" s="325" t="s">
        <v>457</v>
      </c>
      <c r="C42" s="325" t="s">
        <v>890</v>
      </c>
      <c r="D42" s="434">
        <v>51</v>
      </c>
      <c r="E42" s="434"/>
      <c r="F42" s="349"/>
    </row>
    <row r="43" spans="1:6" ht="13.5" customHeight="1">
      <c r="A43" s="451">
        <v>36</v>
      </c>
      <c r="B43" s="325" t="s">
        <v>278</v>
      </c>
      <c r="C43" s="325" t="s">
        <v>279</v>
      </c>
      <c r="D43" s="434">
        <v>83.5</v>
      </c>
      <c r="E43" s="434"/>
      <c r="F43" s="349"/>
    </row>
    <row r="44" spans="1:6">
      <c r="A44" s="451">
        <v>37</v>
      </c>
      <c r="B44" s="325" t="s">
        <v>924</v>
      </c>
      <c r="C44" s="325" t="s">
        <v>925</v>
      </c>
      <c r="D44" s="434">
        <v>11.5</v>
      </c>
      <c r="E44" s="434"/>
      <c r="F44" s="349"/>
    </row>
    <row r="45" spans="1:6">
      <c r="A45" s="451">
        <v>38</v>
      </c>
      <c r="B45" s="325" t="s">
        <v>458</v>
      </c>
      <c r="C45" s="325" t="s">
        <v>459</v>
      </c>
      <c r="D45" s="434">
        <v>24.2</v>
      </c>
      <c r="E45" s="434"/>
      <c r="F45" s="351"/>
    </row>
    <row r="46" spans="1:6">
      <c r="A46" s="451">
        <v>39</v>
      </c>
      <c r="B46" s="325" t="s">
        <v>460</v>
      </c>
      <c r="C46" s="325" t="s">
        <v>888</v>
      </c>
      <c r="D46" s="434">
        <v>37.700000000000003</v>
      </c>
      <c r="E46" s="434"/>
      <c r="F46" s="351"/>
    </row>
    <row r="47" spans="1:6">
      <c r="A47" s="451">
        <v>40</v>
      </c>
      <c r="B47" s="325" t="s">
        <v>282</v>
      </c>
      <c r="C47" s="325" t="s">
        <v>557</v>
      </c>
      <c r="D47" s="434">
        <v>8.9</v>
      </c>
      <c r="E47" s="434"/>
      <c r="F47" s="351"/>
    </row>
    <row r="48" spans="1:6">
      <c r="A48" s="451">
        <v>41</v>
      </c>
      <c r="B48" s="325" t="s">
        <v>461</v>
      </c>
      <c r="C48" s="325" t="s">
        <v>462</v>
      </c>
      <c r="D48" s="434">
        <v>128</v>
      </c>
      <c r="E48" s="434"/>
      <c r="F48" s="351"/>
    </row>
    <row r="49" spans="1:6">
      <c r="A49" s="451">
        <v>42</v>
      </c>
      <c r="B49" s="325" t="s">
        <v>463</v>
      </c>
      <c r="C49" s="325" t="s">
        <v>464</v>
      </c>
      <c r="D49" s="434">
        <v>49.9</v>
      </c>
      <c r="E49" s="434"/>
      <c r="F49" s="351"/>
    </row>
    <row r="50" spans="1:6">
      <c r="A50" s="451">
        <v>43</v>
      </c>
      <c r="B50" s="325" t="s">
        <v>465</v>
      </c>
      <c r="C50" s="325" t="s">
        <v>466</v>
      </c>
      <c r="D50" s="434">
        <v>65</v>
      </c>
      <c r="E50" s="434"/>
      <c r="F50" s="351"/>
    </row>
    <row r="51" spans="1:6">
      <c r="A51" s="451">
        <v>44</v>
      </c>
      <c r="B51" s="325" t="s">
        <v>467</v>
      </c>
      <c r="C51" s="325" t="s">
        <v>468</v>
      </c>
      <c r="D51" s="434">
        <v>20.8</v>
      </c>
      <c r="E51" s="434"/>
      <c r="F51" s="351"/>
    </row>
    <row r="52" spans="1:6">
      <c r="A52" s="451">
        <v>45</v>
      </c>
      <c r="B52" s="325" t="s">
        <v>469</v>
      </c>
      <c r="C52" s="325" t="s">
        <v>470</v>
      </c>
      <c r="D52" s="434">
        <v>102</v>
      </c>
      <c r="E52" s="434"/>
      <c r="F52" s="351"/>
    </row>
    <row r="53" spans="1:6">
      <c r="A53" s="451">
        <v>46</v>
      </c>
      <c r="B53" s="325" t="s">
        <v>471</v>
      </c>
      <c r="C53" s="325" t="s">
        <v>890</v>
      </c>
      <c r="D53" s="434">
        <v>75.900000000000006</v>
      </c>
      <c r="E53" s="434"/>
      <c r="F53" s="351"/>
    </row>
    <row r="54" spans="1:6">
      <c r="A54" s="451">
        <v>47</v>
      </c>
      <c r="B54" s="325" t="s">
        <v>472</v>
      </c>
      <c r="C54" s="325" t="s">
        <v>473</v>
      </c>
      <c r="D54" s="434">
        <v>24.9</v>
      </c>
      <c r="E54" s="434"/>
      <c r="F54" s="351"/>
    </row>
    <row r="55" spans="1:6">
      <c r="A55" s="451">
        <v>48</v>
      </c>
      <c r="B55" s="325" t="s">
        <v>926</v>
      </c>
      <c r="C55" s="325" t="s">
        <v>927</v>
      </c>
      <c r="D55" s="434">
        <v>6.6</v>
      </c>
      <c r="E55" s="434"/>
      <c r="F55" s="351"/>
    </row>
    <row r="56" spans="1:6">
      <c r="A56" s="451">
        <v>49</v>
      </c>
      <c r="B56" s="325" t="s">
        <v>474</v>
      </c>
      <c r="C56" s="325" t="s">
        <v>475</v>
      </c>
      <c r="D56" s="434">
        <v>525.6</v>
      </c>
      <c r="E56" s="434"/>
      <c r="F56" s="351"/>
    </row>
    <row r="57" spans="1:6">
      <c r="A57" s="451">
        <v>50</v>
      </c>
      <c r="B57" s="325" t="s">
        <v>536</v>
      </c>
      <c r="C57" s="325" t="s">
        <v>928</v>
      </c>
      <c r="D57" s="434">
        <v>100.1</v>
      </c>
      <c r="E57" s="434"/>
      <c r="F57" s="351"/>
    </row>
    <row r="58" spans="1:6">
      <c r="A58" s="451">
        <v>51</v>
      </c>
      <c r="B58" s="325" t="s">
        <v>929</v>
      </c>
      <c r="C58" s="325" t="s">
        <v>930</v>
      </c>
      <c r="D58" s="434">
        <v>7.5</v>
      </c>
      <c r="E58" s="434"/>
      <c r="F58" s="351"/>
    </row>
    <row r="59" spans="1:6">
      <c r="A59" s="451">
        <v>52</v>
      </c>
      <c r="B59" s="325" t="s">
        <v>476</v>
      </c>
      <c r="C59" s="325" t="s">
        <v>459</v>
      </c>
      <c r="D59" s="434">
        <v>458.7</v>
      </c>
      <c r="E59" s="434"/>
      <c r="F59" s="351"/>
    </row>
    <row r="60" spans="1:6">
      <c r="A60" s="451">
        <v>53</v>
      </c>
      <c r="B60" s="325" t="s">
        <v>477</v>
      </c>
      <c r="C60" s="325" t="s">
        <v>478</v>
      </c>
      <c r="D60" s="434">
        <v>25.8</v>
      </c>
      <c r="E60" s="434"/>
      <c r="F60" s="351"/>
    </row>
    <row r="61" spans="1:6">
      <c r="A61" s="451">
        <v>54</v>
      </c>
      <c r="B61" s="325" t="s">
        <v>479</v>
      </c>
      <c r="C61" s="325" t="s">
        <v>480</v>
      </c>
      <c r="D61" s="434">
        <v>232.1</v>
      </c>
      <c r="E61" s="434"/>
      <c r="F61" s="351"/>
    </row>
    <row r="62" spans="1:6">
      <c r="A62" s="451">
        <v>55</v>
      </c>
      <c r="B62" s="325" t="s">
        <v>931</v>
      </c>
      <c r="C62" s="325" t="s">
        <v>932</v>
      </c>
      <c r="D62" s="434">
        <v>21.1</v>
      </c>
      <c r="E62" s="434"/>
      <c r="F62" s="351"/>
    </row>
    <row r="63" spans="1:6">
      <c r="A63" s="451">
        <v>56</v>
      </c>
      <c r="B63" s="325" t="s">
        <v>275</v>
      </c>
      <c r="C63" s="325" t="s">
        <v>276</v>
      </c>
      <c r="D63" s="434">
        <v>92.1</v>
      </c>
      <c r="E63" s="434"/>
      <c r="F63" s="351"/>
    </row>
    <row r="64" spans="1:6">
      <c r="A64" s="451">
        <v>57</v>
      </c>
      <c r="B64" s="325" t="s">
        <v>481</v>
      </c>
      <c r="C64" s="325" t="s">
        <v>482</v>
      </c>
      <c r="D64" s="434">
        <v>790</v>
      </c>
      <c r="E64" s="434"/>
      <c r="F64" s="351"/>
    </row>
    <row r="65" spans="1:6">
      <c r="A65" s="451">
        <v>58</v>
      </c>
      <c r="B65" s="325" t="s">
        <v>483</v>
      </c>
      <c r="C65" s="325" t="s">
        <v>484</v>
      </c>
      <c r="D65" s="434">
        <v>50</v>
      </c>
      <c r="E65" s="434"/>
      <c r="F65" s="351"/>
    </row>
    <row r="66" spans="1:6">
      <c r="A66" s="451">
        <v>59</v>
      </c>
      <c r="B66" s="325" t="s">
        <v>559</v>
      </c>
      <c r="C66" s="325"/>
      <c r="D66" s="434">
        <v>0</v>
      </c>
      <c r="E66" s="434"/>
      <c r="F66" s="351"/>
    </row>
    <row r="67" spans="1:6">
      <c r="A67" s="451"/>
      <c r="B67" s="453" t="s">
        <v>166</v>
      </c>
      <c r="C67" s="454"/>
      <c r="D67" s="455">
        <f>SUM(D8:D66)</f>
        <v>10883.999999999998</v>
      </c>
      <c r="E67" s="455"/>
      <c r="F67" s="351"/>
    </row>
    <row r="68" spans="1:6">
      <c r="A68" s="450"/>
      <c r="B68" s="446" t="s">
        <v>560</v>
      </c>
      <c r="C68" s="431"/>
      <c r="D68" s="324"/>
      <c r="E68" s="426"/>
      <c r="F68" s="351"/>
    </row>
    <row r="69" spans="1:6">
      <c r="A69" s="457">
        <v>1</v>
      </c>
      <c r="B69" s="452" t="s">
        <v>561</v>
      </c>
      <c r="C69" s="452" t="s">
        <v>565</v>
      </c>
      <c r="D69" s="458">
        <v>2.1</v>
      </c>
      <c r="E69" s="449"/>
      <c r="F69" s="351"/>
    </row>
    <row r="70" spans="1:6">
      <c r="A70" s="432">
        <v>2</v>
      </c>
      <c r="B70" s="325" t="s">
        <v>283</v>
      </c>
      <c r="C70" s="452" t="s">
        <v>565</v>
      </c>
      <c r="D70" s="434">
        <v>1.6</v>
      </c>
      <c r="E70" s="427"/>
      <c r="F70" s="351"/>
    </row>
    <row r="71" spans="1:6">
      <c r="A71" s="432">
        <v>3</v>
      </c>
      <c r="B71" s="325" t="s">
        <v>566</v>
      </c>
      <c r="C71" s="459" t="s">
        <v>565</v>
      </c>
      <c r="D71" s="434">
        <v>2.2000000000000002</v>
      </c>
      <c r="E71" s="427"/>
      <c r="F71" s="351"/>
    </row>
    <row r="72" spans="1:6">
      <c r="A72" s="432">
        <v>4</v>
      </c>
      <c r="B72" s="325" t="s">
        <v>567</v>
      </c>
      <c r="C72" s="452" t="s">
        <v>565</v>
      </c>
      <c r="D72" s="434">
        <v>1.8</v>
      </c>
      <c r="E72" s="427"/>
      <c r="F72" s="351"/>
    </row>
    <row r="73" spans="1:6">
      <c r="A73" s="432">
        <v>5</v>
      </c>
      <c r="B73" s="325" t="s">
        <v>568</v>
      </c>
      <c r="C73" s="325" t="s">
        <v>284</v>
      </c>
      <c r="D73" s="434">
        <v>40</v>
      </c>
      <c r="E73" s="427"/>
      <c r="F73" s="351"/>
    </row>
    <row r="74" spans="1:6">
      <c r="A74" s="432">
        <v>6</v>
      </c>
      <c r="B74" s="325" t="s">
        <v>285</v>
      </c>
      <c r="C74" s="325" t="s">
        <v>565</v>
      </c>
      <c r="D74" s="434">
        <v>2.6</v>
      </c>
      <c r="E74" s="427"/>
      <c r="F74" s="352"/>
    </row>
    <row r="75" spans="1:6">
      <c r="A75" s="432">
        <v>7</v>
      </c>
      <c r="B75" s="325" t="s">
        <v>244</v>
      </c>
      <c r="C75" s="325" t="s">
        <v>245</v>
      </c>
      <c r="D75" s="434">
        <v>786.7</v>
      </c>
      <c r="E75" s="427"/>
      <c r="F75" s="352"/>
    </row>
    <row r="76" spans="1:6">
      <c r="A76" s="432">
        <v>8</v>
      </c>
      <c r="B76" s="325" t="s">
        <v>485</v>
      </c>
      <c r="C76" s="325" t="s">
        <v>565</v>
      </c>
      <c r="D76" s="434">
        <v>1.6</v>
      </c>
      <c r="E76" s="427"/>
      <c r="F76" s="352"/>
    </row>
    <row r="77" spans="1:6">
      <c r="A77" s="432">
        <v>9</v>
      </c>
      <c r="B77" s="325" t="s">
        <v>286</v>
      </c>
      <c r="C77" s="325" t="s">
        <v>520</v>
      </c>
      <c r="D77" s="434">
        <v>2.4</v>
      </c>
      <c r="E77" s="427"/>
      <c r="F77" s="351"/>
    </row>
    <row r="78" spans="1:6">
      <c r="A78" s="432">
        <v>10</v>
      </c>
      <c r="B78" s="325" t="s">
        <v>569</v>
      </c>
      <c r="C78" s="325" t="s">
        <v>571</v>
      </c>
      <c r="D78" s="434">
        <v>5673.9</v>
      </c>
      <c r="E78" s="427"/>
      <c r="F78" s="351"/>
    </row>
    <row r="79" spans="1:6">
      <c r="A79" s="432">
        <v>11</v>
      </c>
      <c r="B79" s="325" t="s">
        <v>569</v>
      </c>
      <c r="C79" s="325" t="s">
        <v>570</v>
      </c>
      <c r="D79" s="434">
        <v>40.200000000000003</v>
      </c>
      <c r="E79" s="434">
        <v>40.200000000000003</v>
      </c>
      <c r="F79" s="351"/>
    </row>
    <row r="80" spans="1:6">
      <c r="A80" s="432">
        <v>12</v>
      </c>
      <c r="B80" s="325" t="s">
        <v>287</v>
      </c>
      <c r="C80" s="325" t="s">
        <v>288</v>
      </c>
      <c r="D80" s="434">
        <v>30.2</v>
      </c>
      <c r="E80" s="427"/>
      <c r="F80" s="351"/>
    </row>
    <row r="81" spans="1:6">
      <c r="A81" s="432">
        <v>13</v>
      </c>
      <c r="B81" s="325" t="s">
        <v>940</v>
      </c>
      <c r="C81" s="325" t="s">
        <v>941</v>
      </c>
      <c r="D81" s="434">
        <v>38.5</v>
      </c>
      <c r="E81" s="427"/>
      <c r="F81" s="351"/>
    </row>
    <row r="82" spans="1:6">
      <c r="A82" s="432">
        <v>14</v>
      </c>
      <c r="B82" s="325" t="s">
        <v>486</v>
      </c>
      <c r="C82" s="325" t="s">
        <v>487</v>
      </c>
      <c r="D82" s="434">
        <v>72.900000000000006</v>
      </c>
      <c r="E82" s="427"/>
      <c r="F82" s="351"/>
    </row>
    <row r="83" spans="1:6">
      <c r="A83" s="432">
        <v>15</v>
      </c>
      <c r="B83" s="313" t="s">
        <v>488</v>
      </c>
      <c r="C83" s="325" t="s">
        <v>489</v>
      </c>
      <c r="D83" s="434">
        <v>1.2</v>
      </c>
      <c r="E83" s="427"/>
      <c r="F83" s="351"/>
    </row>
    <row r="84" spans="1:6">
      <c r="A84" s="432">
        <v>16</v>
      </c>
      <c r="B84" s="325" t="s">
        <v>490</v>
      </c>
      <c r="C84" s="325" t="s">
        <v>491</v>
      </c>
      <c r="D84" s="434">
        <v>4</v>
      </c>
      <c r="E84" s="427"/>
      <c r="F84" s="351"/>
    </row>
    <row r="85" spans="1:6">
      <c r="A85" s="432">
        <v>17</v>
      </c>
      <c r="B85" s="325" t="s">
        <v>492</v>
      </c>
      <c r="C85" s="325" t="s">
        <v>493</v>
      </c>
      <c r="D85" s="434">
        <v>4.7</v>
      </c>
      <c r="E85" s="427"/>
      <c r="F85" s="351"/>
    </row>
    <row r="86" spans="1:6">
      <c r="A86" s="347">
        <v>18</v>
      </c>
      <c r="B86" s="323" t="s">
        <v>495</v>
      </c>
      <c r="C86" s="323" t="s">
        <v>496</v>
      </c>
      <c r="D86" s="443">
        <v>6</v>
      </c>
      <c r="E86" s="473"/>
      <c r="F86" s="351"/>
    </row>
    <row r="87" spans="1:6">
      <c r="A87" s="437"/>
      <c r="B87" s="444" t="s">
        <v>494</v>
      </c>
      <c r="C87" s="326"/>
      <c r="D87" s="435"/>
      <c r="E87" s="474"/>
      <c r="F87" s="351"/>
    </row>
    <row r="88" spans="1:6">
      <c r="A88" s="432">
        <v>19</v>
      </c>
      <c r="B88" s="325" t="s">
        <v>582</v>
      </c>
      <c r="C88" s="456" t="s">
        <v>576</v>
      </c>
      <c r="D88" s="434">
        <v>4.5999999999999996</v>
      </c>
      <c r="E88" s="427"/>
      <c r="F88" s="351"/>
    </row>
    <row r="89" spans="1:6">
      <c r="A89" s="432">
        <v>20</v>
      </c>
      <c r="B89" s="325" t="s">
        <v>934</v>
      </c>
      <c r="C89" s="459" t="s">
        <v>935</v>
      </c>
      <c r="D89" s="434">
        <v>209.1</v>
      </c>
      <c r="E89" s="427"/>
      <c r="F89" s="351"/>
    </row>
    <row r="90" spans="1:6">
      <c r="A90" s="432">
        <v>21</v>
      </c>
      <c r="B90" s="325" t="s">
        <v>497</v>
      </c>
      <c r="C90" s="459" t="s">
        <v>498</v>
      </c>
      <c r="D90" s="434">
        <v>171.5</v>
      </c>
      <c r="E90" s="427"/>
      <c r="F90" s="351"/>
    </row>
    <row r="91" spans="1:6">
      <c r="A91" s="432">
        <v>22</v>
      </c>
      <c r="B91" s="456" t="s">
        <v>575</v>
      </c>
      <c r="C91" s="456" t="s">
        <v>576</v>
      </c>
      <c r="D91" s="434">
        <v>9.4</v>
      </c>
      <c r="E91" s="427"/>
      <c r="F91" s="351"/>
    </row>
    <row r="92" spans="1:6">
      <c r="A92" s="432">
        <v>23</v>
      </c>
      <c r="B92" s="456" t="s">
        <v>573</v>
      </c>
      <c r="C92" s="456" t="s">
        <v>574</v>
      </c>
      <c r="D92" s="434">
        <v>84.2</v>
      </c>
      <c r="E92" s="427"/>
      <c r="F92" s="351"/>
    </row>
    <row r="93" spans="1:6">
      <c r="A93" s="432">
        <v>24</v>
      </c>
      <c r="B93" s="325" t="s">
        <v>289</v>
      </c>
      <c r="C93" s="325" t="s">
        <v>290</v>
      </c>
      <c r="D93" s="434">
        <v>117.2</v>
      </c>
      <c r="E93" s="427"/>
      <c r="F93" s="351"/>
    </row>
    <row r="94" spans="1:6">
      <c r="A94" s="432">
        <v>25</v>
      </c>
      <c r="B94" s="325" t="s">
        <v>1051</v>
      </c>
      <c r="C94" s="325" t="s">
        <v>933</v>
      </c>
      <c r="D94" s="434">
        <v>3.1</v>
      </c>
      <c r="E94" s="427"/>
      <c r="F94" s="351"/>
    </row>
    <row r="95" spans="1:6">
      <c r="A95" s="432">
        <v>26</v>
      </c>
      <c r="B95" s="325" t="s">
        <v>521</v>
      </c>
      <c r="C95" s="325" t="s">
        <v>572</v>
      </c>
      <c r="D95" s="434">
        <v>79.099999999999994</v>
      </c>
      <c r="E95" s="427"/>
      <c r="F95" s="351"/>
    </row>
    <row r="96" spans="1:6">
      <c r="A96" s="432">
        <v>27</v>
      </c>
      <c r="B96" s="325" t="s">
        <v>1053</v>
      </c>
      <c r="C96" s="459" t="s">
        <v>291</v>
      </c>
      <c r="D96" s="434">
        <v>78</v>
      </c>
      <c r="E96" s="427"/>
      <c r="F96" s="351"/>
    </row>
    <row r="97" spans="1:6">
      <c r="A97" s="432">
        <v>28</v>
      </c>
      <c r="B97" s="325" t="s">
        <v>530</v>
      </c>
      <c r="C97" s="459" t="s">
        <v>531</v>
      </c>
      <c r="D97" s="434">
        <v>2.8</v>
      </c>
      <c r="E97" s="427"/>
      <c r="F97" s="351"/>
    </row>
    <row r="98" spans="1:6">
      <c r="A98" s="432">
        <v>29</v>
      </c>
      <c r="B98" s="325" t="s">
        <v>580</v>
      </c>
      <c r="C98" s="325" t="s">
        <v>292</v>
      </c>
      <c r="D98" s="434">
        <v>124.1</v>
      </c>
      <c r="E98" s="427"/>
      <c r="F98" s="351"/>
    </row>
    <row r="99" spans="1:6">
      <c r="A99" s="432">
        <v>30</v>
      </c>
      <c r="B99" s="325" t="s">
        <v>936</v>
      </c>
      <c r="C99" s="325" t="s">
        <v>937</v>
      </c>
      <c r="D99" s="434">
        <v>42</v>
      </c>
      <c r="E99" s="427"/>
      <c r="F99" s="351"/>
    </row>
    <row r="100" spans="1:6">
      <c r="A100" s="432">
        <v>31</v>
      </c>
      <c r="B100" s="325" t="s">
        <v>938</v>
      </c>
      <c r="C100" s="325" t="s">
        <v>939</v>
      </c>
      <c r="D100" s="434">
        <v>197</v>
      </c>
      <c r="E100" s="427"/>
      <c r="F100" s="351"/>
    </row>
    <row r="101" spans="1:6">
      <c r="A101" s="432">
        <v>32</v>
      </c>
      <c r="B101" s="325" t="s">
        <v>532</v>
      </c>
      <c r="C101" s="325" t="s">
        <v>581</v>
      </c>
      <c r="D101" s="434">
        <v>107.7</v>
      </c>
      <c r="E101" s="427"/>
      <c r="F101" s="351"/>
    </row>
    <row r="102" spans="1:6">
      <c r="A102" s="432">
        <v>33</v>
      </c>
      <c r="B102" s="325" t="s">
        <v>944</v>
      </c>
      <c r="C102" s="325" t="s">
        <v>290</v>
      </c>
      <c r="D102" s="434">
        <v>11.6</v>
      </c>
      <c r="E102" s="427"/>
      <c r="F102" s="351"/>
    </row>
    <row r="103" spans="1:6">
      <c r="A103" s="432">
        <v>34</v>
      </c>
      <c r="B103" s="325" t="s">
        <v>577</v>
      </c>
      <c r="C103" s="325" t="s">
        <v>578</v>
      </c>
      <c r="D103" s="434">
        <v>3.9</v>
      </c>
      <c r="E103" s="427"/>
      <c r="F103" s="351"/>
    </row>
    <row r="104" spans="1:6">
      <c r="A104" s="432">
        <v>35</v>
      </c>
      <c r="B104" s="325" t="s">
        <v>293</v>
      </c>
      <c r="C104" s="459" t="s">
        <v>565</v>
      </c>
      <c r="D104" s="434">
        <v>493.5</v>
      </c>
      <c r="E104" s="427"/>
      <c r="F104" s="351"/>
    </row>
    <row r="105" spans="1:6">
      <c r="A105" s="432">
        <v>36</v>
      </c>
      <c r="B105" s="325" t="s">
        <v>294</v>
      </c>
      <c r="C105" s="459" t="s">
        <v>295</v>
      </c>
      <c r="D105" s="434">
        <v>31.5</v>
      </c>
      <c r="E105" s="427"/>
      <c r="F105" s="351"/>
    </row>
    <row r="106" spans="1:6">
      <c r="A106" s="432">
        <v>37</v>
      </c>
      <c r="B106" s="325" t="s">
        <v>499</v>
      </c>
      <c r="C106" s="459" t="s">
        <v>491</v>
      </c>
      <c r="D106" s="434">
        <v>21.3</v>
      </c>
      <c r="E106" s="427"/>
      <c r="F106" s="351"/>
    </row>
    <row r="107" spans="1:6">
      <c r="A107" s="437">
        <v>38</v>
      </c>
      <c r="B107" s="325" t="s">
        <v>500</v>
      </c>
      <c r="C107" s="459" t="s">
        <v>501</v>
      </c>
      <c r="D107" s="434">
        <v>28.4</v>
      </c>
      <c r="E107" s="427"/>
      <c r="F107" s="351"/>
    </row>
    <row r="108" spans="1:6">
      <c r="A108" s="437">
        <v>39</v>
      </c>
      <c r="B108" s="325" t="s">
        <v>942</v>
      </c>
      <c r="C108" s="459" t="s">
        <v>943</v>
      </c>
      <c r="D108" s="434">
        <v>5</v>
      </c>
      <c r="E108" s="427"/>
      <c r="F108" s="351"/>
    </row>
    <row r="109" spans="1:6">
      <c r="A109" s="437">
        <v>40</v>
      </c>
      <c r="B109" s="325" t="s">
        <v>502</v>
      </c>
      <c r="C109" s="459" t="s">
        <v>503</v>
      </c>
      <c r="D109" s="434">
        <v>2</v>
      </c>
      <c r="E109" s="427"/>
      <c r="F109" s="351"/>
    </row>
    <row r="110" spans="1:6">
      <c r="A110" s="437">
        <v>41</v>
      </c>
      <c r="B110" s="313" t="s">
        <v>504</v>
      </c>
      <c r="C110" s="459" t="s">
        <v>505</v>
      </c>
      <c r="D110" s="434">
        <v>99.8</v>
      </c>
      <c r="E110" s="427"/>
      <c r="F110" s="351"/>
    </row>
    <row r="111" spans="1:6">
      <c r="A111" s="437">
        <v>42</v>
      </c>
      <c r="B111" s="325" t="s">
        <v>506</v>
      </c>
      <c r="C111" s="459" t="s">
        <v>491</v>
      </c>
      <c r="D111" s="434">
        <v>3.1</v>
      </c>
      <c r="E111" s="427"/>
      <c r="F111" s="351"/>
    </row>
    <row r="112" spans="1:6">
      <c r="A112" s="437">
        <v>43</v>
      </c>
      <c r="B112" s="325" t="s">
        <v>892</v>
      </c>
      <c r="C112" s="459" t="s">
        <v>893</v>
      </c>
      <c r="D112" s="434">
        <v>1.4</v>
      </c>
      <c r="E112" s="427"/>
      <c r="F112" s="351"/>
    </row>
    <row r="113" spans="1:6">
      <c r="A113" s="432">
        <v>44</v>
      </c>
      <c r="B113" s="325" t="s">
        <v>1056</v>
      </c>
      <c r="C113" s="459" t="s">
        <v>584</v>
      </c>
      <c r="D113" s="434">
        <v>1.6</v>
      </c>
      <c r="E113" s="427"/>
      <c r="F113" s="353"/>
    </row>
    <row r="114" spans="1:6">
      <c r="A114" s="432">
        <v>45</v>
      </c>
      <c r="B114" s="325" t="s">
        <v>296</v>
      </c>
      <c r="C114" s="459" t="s">
        <v>584</v>
      </c>
      <c r="D114" s="434">
        <v>8.1999999999999993</v>
      </c>
      <c r="E114" s="427"/>
      <c r="F114" s="353"/>
    </row>
    <row r="115" spans="1:6">
      <c r="A115" s="432">
        <v>46</v>
      </c>
      <c r="B115" s="325" t="s">
        <v>1059</v>
      </c>
      <c r="C115" s="459" t="s">
        <v>584</v>
      </c>
      <c r="D115" s="434">
        <v>1.2</v>
      </c>
      <c r="E115" s="427"/>
      <c r="F115" s="353"/>
    </row>
    <row r="116" spans="1:6">
      <c r="A116" s="432">
        <v>47</v>
      </c>
      <c r="B116" s="325" t="s">
        <v>1054</v>
      </c>
      <c r="C116" s="459" t="s">
        <v>584</v>
      </c>
      <c r="D116" s="434">
        <v>3.4</v>
      </c>
      <c r="E116" s="427"/>
      <c r="F116" s="353"/>
    </row>
    <row r="117" spans="1:6">
      <c r="A117" s="432">
        <v>48</v>
      </c>
      <c r="B117" s="325" t="s">
        <v>585</v>
      </c>
      <c r="C117" s="459" t="s">
        <v>584</v>
      </c>
      <c r="D117" s="434">
        <v>8.4</v>
      </c>
      <c r="E117" s="427"/>
      <c r="F117" s="353"/>
    </row>
    <row r="118" spans="1:6">
      <c r="A118" s="432">
        <v>49</v>
      </c>
      <c r="B118" s="325" t="s">
        <v>1055</v>
      </c>
      <c r="C118" s="459" t="s">
        <v>584</v>
      </c>
      <c r="D118" s="434">
        <v>2.9</v>
      </c>
      <c r="E118" s="427"/>
      <c r="F118" s="353"/>
    </row>
    <row r="119" spans="1:6">
      <c r="A119" s="432">
        <v>50</v>
      </c>
      <c r="B119" s="325" t="s">
        <v>894</v>
      </c>
      <c r="C119" s="459" t="s">
        <v>584</v>
      </c>
      <c r="D119" s="434">
        <v>18.899999999999999</v>
      </c>
      <c r="E119" s="427"/>
      <c r="F119" s="353"/>
    </row>
    <row r="120" spans="1:6">
      <c r="A120" s="432">
        <v>51</v>
      </c>
      <c r="B120" s="325" t="s">
        <v>297</v>
      </c>
      <c r="C120" s="459" t="s">
        <v>584</v>
      </c>
      <c r="D120" s="434">
        <v>8.1999999999999993</v>
      </c>
      <c r="E120" s="427"/>
      <c r="F120" s="353"/>
    </row>
    <row r="121" spans="1:6">
      <c r="A121" s="432">
        <v>52</v>
      </c>
      <c r="B121" s="325" t="s">
        <v>594</v>
      </c>
      <c r="C121" s="459" t="s">
        <v>584</v>
      </c>
      <c r="D121" s="434">
        <v>3</v>
      </c>
      <c r="E121" s="427"/>
      <c r="F121" s="353"/>
    </row>
    <row r="122" spans="1:6">
      <c r="A122" s="432">
        <v>53</v>
      </c>
      <c r="B122" s="325" t="s">
        <v>945</v>
      </c>
      <c r="C122" s="459" t="s">
        <v>584</v>
      </c>
      <c r="D122" s="434">
        <v>5</v>
      </c>
      <c r="E122" s="427"/>
      <c r="F122" s="353"/>
    </row>
    <row r="123" spans="1:6">
      <c r="A123" s="432">
        <v>54</v>
      </c>
      <c r="B123" s="325" t="s">
        <v>586</v>
      </c>
      <c r="C123" s="459" t="s">
        <v>584</v>
      </c>
      <c r="D123" s="434">
        <v>6.3</v>
      </c>
      <c r="E123" s="427"/>
      <c r="F123" s="353"/>
    </row>
    <row r="124" spans="1:6">
      <c r="A124" s="432">
        <v>55</v>
      </c>
      <c r="B124" s="325" t="s">
        <v>534</v>
      </c>
      <c r="C124" s="459" t="s">
        <v>584</v>
      </c>
      <c r="D124" s="434">
        <v>2.1</v>
      </c>
      <c r="E124" s="427"/>
      <c r="F124" s="353"/>
    </row>
    <row r="125" spans="1:6">
      <c r="A125" s="432">
        <v>56</v>
      </c>
      <c r="B125" s="325" t="s">
        <v>533</v>
      </c>
      <c r="C125" s="459" t="s">
        <v>584</v>
      </c>
      <c r="D125" s="434">
        <v>1</v>
      </c>
      <c r="E125" s="427"/>
      <c r="F125" s="353"/>
    </row>
    <row r="126" spans="1:6">
      <c r="A126" s="432">
        <v>57</v>
      </c>
      <c r="B126" s="325" t="s">
        <v>1057</v>
      </c>
      <c r="C126" s="459" t="s">
        <v>584</v>
      </c>
      <c r="D126" s="434">
        <v>1.9</v>
      </c>
      <c r="E126" s="427"/>
      <c r="F126" s="353"/>
    </row>
    <row r="127" spans="1:6">
      <c r="A127" s="432">
        <v>58</v>
      </c>
      <c r="B127" s="325" t="s">
        <v>946</v>
      </c>
      <c r="C127" s="459" t="s">
        <v>584</v>
      </c>
      <c r="D127" s="434">
        <v>6.4</v>
      </c>
      <c r="E127" s="427"/>
      <c r="F127" s="353"/>
    </row>
    <row r="128" spans="1:6">
      <c r="A128" s="432">
        <v>59</v>
      </c>
      <c r="B128" s="325" t="s">
        <v>947</v>
      </c>
      <c r="C128" s="459" t="s">
        <v>537</v>
      </c>
      <c r="D128" s="434">
        <v>1.8</v>
      </c>
      <c r="E128" s="427"/>
      <c r="F128" s="353"/>
    </row>
    <row r="129" spans="1:6">
      <c r="A129" s="432">
        <v>60</v>
      </c>
      <c r="B129" s="325" t="s">
        <v>948</v>
      </c>
      <c r="C129" s="459" t="s">
        <v>537</v>
      </c>
      <c r="D129" s="434">
        <v>3.1</v>
      </c>
      <c r="E129" s="427"/>
      <c r="F129" s="353"/>
    </row>
    <row r="130" spans="1:6">
      <c r="A130" s="432">
        <v>61</v>
      </c>
      <c r="B130" s="325" t="s">
        <v>949</v>
      </c>
      <c r="C130" s="459" t="s">
        <v>537</v>
      </c>
      <c r="D130" s="434">
        <v>3.2</v>
      </c>
      <c r="E130" s="427"/>
      <c r="F130" s="353"/>
    </row>
    <row r="131" spans="1:6">
      <c r="A131" s="432">
        <v>62</v>
      </c>
      <c r="B131" s="325" t="s">
        <v>507</v>
      </c>
      <c r="C131" s="459" t="s">
        <v>238</v>
      </c>
      <c r="D131" s="434">
        <v>6.6</v>
      </c>
      <c r="E131" s="427"/>
      <c r="F131" s="353"/>
    </row>
    <row r="132" spans="1:6">
      <c r="A132" s="432">
        <v>63</v>
      </c>
      <c r="B132" s="325" t="s">
        <v>508</v>
      </c>
      <c r="C132" s="459" t="s">
        <v>238</v>
      </c>
      <c r="D132" s="434">
        <v>10.7</v>
      </c>
      <c r="E132" s="427"/>
      <c r="F132" s="353"/>
    </row>
    <row r="133" spans="1:6">
      <c r="A133" s="432">
        <v>64</v>
      </c>
      <c r="B133" s="325" t="s">
        <v>900</v>
      </c>
      <c r="C133" s="459" t="s">
        <v>238</v>
      </c>
      <c r="D133" s="434">
        <v>2.2000000000000002</v>
      </c>
      <c r="E133" s="427"/>
      <c r="F133" s="353"/>
    </row>
    <row r="134" spans="1:6">
      <c r="A134" s="432">
        <v>65</v>
      </c>
      <c r="B134" s="325" t="s">
        <v>299</v>
      </c>
      <c r="C134" s="459" t="s">
        <v>238</v>
      </c>
      <c r="D134" s="434">
        <v>1.4</v>
      </c>
      <c r="E134" s="427"/>
      <c r="F134" s="353"/>
    </row>
    <row r="135" spans="1:6">
      <c r="A135" s="432">
        <v>66</v>
      </c>
      <c r="B135" s="325" t="s">
        <v>509</v>
      </c>
      <c r="C135" s="459" t="s">
        <v>238</v>
      </c>
      <c r="D135" s="434">
        <v>2</v>
      </c>
      <c r="E135" s="427"/>
      <c r="F135" s="353"/>
    </row>
    <row r="136" spans="1:6">
      <c r="A136" s="432">
        <v>67</v>
      </c>
      <c r="B136" s="325" t="s">
        <v>510</v>
      </c>
      <c r="C136" s="459" t="s">
        <v>238</v>
      </c>
      <c r="D136" s="434">
        <v>4</v>
      </c>
      <c r="E136" s="427"/>
      <c r="F136" s="353"/>
    </row>
    <row r="137" spans="1:6">
      <c r="A137" s="432">
        <v>68</v>
      </c>
      <c r="B137" s="325" t="s">
        <v>588</v>
      </c>
      <c r="C137" s="459" t="s">
        <v>238</v>
      </c>
      <c r="D137" s="434">
        <v>3</v>
      </c>
      <c r="E137" s="427"/>
      <c r="F137" s="353"/>
    </row>
    <row r="138" spans="1:6">
      <c r="A138" s="432">
        <v>69</v>
      </c>
      <c r="B138" s="325" t="s">
        <v>300</v>
      </c>
      <c r="C138" s="459" t="s">
        <v>238</v>
      </c>
      <c r="D138" s="434">
        <v>1.7</v>
      </c>
      <c r="E138" s="427"/>
      <c r="F138" s="353"/>
    </row>
    <row r="139" spans="1:6">
      <c r="A139" s="432">
        <v>70</v>
      </c>
      <c r="B139" s="325" t="s">
        <v>511</v>
      </c>
      <c r="C139" s="459" t="s">
        <v>238</v>
      </c>
      <c r="D139" s="434">
        <v>1.3</v>
      </c>
      <c r="E139" s="427"/>
      <c r="F139" s="353"/>
    </row>
    <row r="140" spans="1:6">
      <c r="A140" s="432">
        <v>71</v>
      </c>
      <c r="B140" s="325" t="s">
        <v>512</v>
      </c>
      <c r="C140" s="459" t="s">
        <v>555</v>
      </c>
      <c r="D140" s="434">
        <v>1.4</v>
      </c>
      <c r="E140" s="427"/>
      <c r="F140" s="353"/>
    </row>
    <row r="141" spans="1:6">
      <c r="A141" s="432">
        <v>72</v>
      </c>
      <c r="B141" s="325" t="s">
        <v>950</v>
      </c>
      <c r="C141" s="459" t="s">
        <v>555</v>
      </c>
      <c r="D141" s="434">
        <v>2.4</v>
      </c>
      <c r="E141" s="427"/>
      <c r="F141" s="353"/>
    </row>
    <row r="142" spans="1:6">
      <c r="A142" s="432">
        <v>73</v>
      </c>
      <c r="B142" s="325" t="s">
        <v>1058</v>
      </c>
      <c r="C142" s="325" t="s">
        <v>590</v>
      </c>
      <c r="D142" s="434">
        <v>1</v>
      </c>
      <c r="E142" s="427"/>
      <c r="F142" s="353"/>
    </row>
    <row r="143" spans="1:6">
      <c r="A143" s="432">
        <v>74</v>
      </c>
      <c r="B143" s="325" t="s">
        <v>589</v>
      </c>
      <c r="C143" s="325" t="s">
        <v>590</v>
      </c>
      <c r="D143" s="434">
        <v>3.4</v>
      </c>
      <c r="E143" s="427"/>
      <c r="F143" s="353"/>
    </row>
    <row r="144" spans="1:6">
      <c r="A144" s="432">
        <v>75</v>
      </c>
      <c r="B144" s="325" t="s">
        <v>591</v>
      </c>
      <c r="C144" s="325" t="s">
        <v>590</v>
      </c>
      <c r="D144" s="434">
        <v>5.8</v>
      </c>
      <c r="E144" s="427"/>
      <c r="F144" s="353"/>
    </row>
    <row r="145" spans="1:6">
      <c r="A145" s="432">
        <v>76</v>
      </c>
      <c r="B145" s="325" t="s">
        <v>579</v>
      </c>
      <c r="C145" s="325" t="s">
        <v>590</v>
      </c>
      <c r="D145" s="434">
        <v>2.2000000000000002</v>
      </c>
      <c r="E145" s="427"/>
      <c r="F145" s="353"/>
    </row>
    <row r="146" spans="1:6">
      <c r="A146" s="432">
        <v>77</v>
      </c>
      <c r="B146" s="325" t="s">
        <v>592</v>
      </c>
      <c r="C146" s="325" t="s">
        <v>590</v>
      </c>
      <c r="D146" s="434">
        <v>6.7</v>
      </c>
      <c r="E146" s="427"/>
      <c r="F146" s="353"/>
    </row>
    <row r="147" spans="1:6">
      <c r="A147" s="432">
        <v>78</v>
      </c>
      <c r="B147" s="325" t="s">
        <v>301</v>
      </c>
      <c r="C147" s="325" t="s">
        <v>590</v>
      </c>
      <c r="D147" s="434">
        <v>5.2</v>
      </c>
      <c r="E147" s="427"/>
      <c r="F147" s="353"/>
    </row>
    <row r="148" spans="1:6">
      <c r="A148" s="432">
        <v>79</v>
      </c>
      <c r="B148" s="325" t="s">
        <v>530</v>
      </c>
      <c r="C148" s="325" t="s">
        <v>590</v>
      </c>
      <c r="D148" s="434">
        <v>9.8000000000000007</v>
      </c>
      <c r="E148" s="427"/>
      <c r="F148" s="353"/>
    </row>
    <row r="149" spans="1:6">
      <c r="A149" s="432">
        <v>80</v>
      </c>
      <c r="B149" s="325" t="s">
        <v>302</v>
      </c>
      <c r="C149" s="325" t="s">
        <v>590</v>
      </c>
      <c r="D149" s="434">
        <v>2.2999999999999998</v>
      </c>
      <c r="E149" s="427"/>
      <c r="F149" s="353"/>
    </row>
    <row r="150" spans="1:6">
      <c r="A150" s="432">
        <v>81</v>
      </c>
      <c r="B150" s="325" t="s">
        <v>951</v>
      </c>
      <c r="C150" s="325" t="s">
        <v>590</v>
      </c>
      <c r="D150" s="434">
        <v>1.7</v>
      </c>
      <c r="E150" s="427"/>
      <c r="F150" s="353"/>
    </row>
    <row r="151" spans="1:6">
      <c r="A151" s="432">
        <v>82</v>
      </c>
      <c r="B151" s="325" t="s">
        <v>513</v>
      </c>
      <c r="C151" s="325" t="s">
        <v>590</v>
      </c>
      <c r="D151" s="434">
        <v>2.9</v>
      </c>
      <c r="E151" s="427"/>
      <c r="F151" s="353"/>
    </row>
    <row r="152" spans="1:6">
      <c r="A152" s="432">
        <v>83</v>
      </c>
      <c r="B152" s="325" t="s">
        <v>514</v>
      </c>
      <c r="C152" s="325" t="s">
        <v>590</v>
      </c>
      <c r="D152" s="434">
        <v>2</v>
      </c>
      <c r="E152" s="427"/>
      <c r="F152" s="353"/>
    </row>
    <row r="153" spans="1:6">
      <c r="A153" s="432">
        <v>84</v>
      </c>
      <c r="B153" s="325" t="s">
        <v>559</v>
      </c>
      <c r="C153" s="459"/>
      <c r="D153" s="434">
        <v>20.8</v>
      </c>
      <c r="E153" s="427"/>
      <c r="F153" s="353"/>
    </row>
    <row r="154" spans="1:6">
      <c r="A154" s="432"/>
      <c r="B154" s="445" t="s">
        <v>166</v>
      </c>
      <c r="C154" s="445"/>
      <c r="D154" s="460">
        <f>SUM(D69:D153)</f>
        <v>8830.9999999999982</v>
      </c>
      <c r="E154" s="428"/>
      <c r="F154" s="353"/>
    </row>
    <row r="155" spans="1:6">
      <c r="B155" s="354" t="s">
        <v>549</v>
      </c>
    </row>
    <row r="156" spans="1:6">
      <c r="B156" s="355"/>
    </row>
    <row r="157" spans="1:6">
      <c r="A157" s="355"/>
      <c r="B157" s="356"/>
    </row>
    <row r="158" spans="1:6">
      <c r="A158" s="317" t="s">
        <v>403</v>
      </c>
      <c r="B158" s="321"/>
      <c r="D158" s="317" t="s">
        <v>404</v>
      </c>
    </row>
    <row r="159" spans="1:6">
      <c r="C159" s="321"/>
      <c r="D159" s="321"/>
      <c r="E159" s="321"/>
      <c r="F159" s="321"/>
    </row>
    <row r="160" spans="1:6">
      <c r="B160" s="321"/>
    </row>
    <row r="161" spans="3:6">
      <c r="C161" s="321"/>
      <c r="D161" s="321"/>
      <c r="E161" s="321"/>
      <c r="F161" s="321"/>
    </row>
  </sheetData>
  <phoneticPr fontId="0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topLeftCell="A4" workbookViewId="0">
      <selection activeCell="D29" sqref="D29:H29"/>
    </sheetView>
  </sheetViews>
  <sheetFormatPr defaultRowHeight="15"/>
  <cols>
    <col min="1" max="1" width="55.140625" customWidth="1"/>
    <col min="3" max="3" width="9" customWidth="1"/>
    <col min="4" max="4" width="2.28515625" customWidth="1"/>
    <col min="5" max="5" width="4.140625" customWidth="1"/>
    <col min="6" max="6" width="2.5703125" customWidth="1"/>
    <col min="7" max="7" width="7.28515625" customWidth="1"/>
    <col min="8" max="8" width="2.7109375" customWidth="1"/>
  </cols>
  <sheetData>
    <row r="1" spans="1:8">
      <c r="A1" s="291" t="s">
        <v>1034</v>
      </c>
      <c r="B1" s="291"/>
      <c r="C1" s="291"/>
      <c r="D1" s="291"/>
      <c r="E1" s="539"/>
      <c r="F1" s="539"/>
      <c r="G1" s="539" t="s">
        <v>1035</v>
      </c>
      <c r="H1" s="539"/>
    </row>
    <row r="2" spans="1:8" ht="12" customHeight="1">
      <c r="A2" s="468"/>
      <c r="B2" s="468"/>
      <c r="C2" s="468"/>
      <c r="D2" s="468"/>
      <c r="E2" s="468"/>
      <c r="F2" s="468"/>
      <c r="G2" s="468"/>
      <c r="H2" s="468"/>
    </row>
    <row r="3" spans="1:8" ht="18" customHeight="1">
      <c r="A3" s="542" t="s">
        <v>1036</v>
      </c>
      <c r="B3" s="542"/>
      <c r="C3" s="542"/>
      <c r="D3" s="542"/>
      <c r="E3" s="542"/>
      <c r="F3" s="542"/>
      <c r="G3" s="542"/>
      <c r="H3" s="542"/>
    </row>
    <row r="4" spans="1:8">
      <c r="A4" s="540"/>
      <c r="B4" s="540"/>
      <c r="C4" s="540"/>
      <c r="D4" s="540"/>
      <c r="E4" s="292"/>
      <c r="F4" s="292"/>
      <c r="G4" s="292"/>
      <c r="H4" s="468"/>
    </row>
    <row r="5" spans="1:8">
      <c r="A5" s="541" t="s">
        <v>599</v>
      </c>
      <c r="B5" s="535" t="s">
        <v>195</v>
      </c>
      <c r="C5" s="535"/>
      <c r="D5" s="535" t="s">
        <v>1027</v>
      </c>
      <c r="E5" s="535"/>
      <c r="F5" s="535"/>
      <c r="G5" s="535"/>
      <c r="H5" s="535"/>
    </row>
    <row r="6" spans="1:8" ht="82.5" customHeight="1">
      <c r="A6" s="541"/>
      <c r="B6" s="535"/>
      <c r="C6" s="535"/>
      <c r="D6" s="535"/>
      <c r="E6" s="535"/>
      <c r="F6" s="535"/>
      <c r="G6" s="535"/>
      <c r="H6" s="535"/>
    </row>
    <row r="7" spans="1:8">
      <c r="A7" s="293">
        <v>1</v>
      </c>
      <c r="B7" s="535">
        <v>2</v>
      </c>
      <c r="C7" s="535"/>
      <c r="D7" s="535">
        <v>3</v>
      </c>
      <c r="E7" s="535"/>
      <c r="F7" s="535"/>
      <c r="G7" s="535"/>
      <c r="H7" s="535"/>
    </row>
    <row r="8" spans="1:8" ht="59.25">
      <c r="A8" s="294" t="s">
        <v>379</v>
      </c>
      <c r="B8" s="537">
        <v>1640</v>
      </c>
      <c r="C8" s="537"/>
      <c r="D8" s="537">
        <v>1599</v>
      </c>
      <c r="E8" s="537"/>
      <c r="F8" s="537"/>
      <c r="G8" s="537"/>
      <c r="H8" s="537"/>
    </row>
    <row r="9" spans="1:8">
      <c r="A9" s="295" t="s">
        <v>705</v>
      </c>
      <c r="B9" s="537">
        <v>1</v>
      </c>
      <c r="C9" s="537"/>
      <c r="D9" s="537">
        <f>B9</f>
        <v>1</v>
      </c>
      <c r="E9" s="537"/>
      <c r="F9" s="537"/>
      <c r="G9" s="537"/>
      <c r="H9" s="537"/>
    </row>
    <row r="10" spans="1:8">
      <c r="A10" s="295" t="s">
        <v>707</v>
      </c>
      <c r="B10" s="537">
        <v>82</v>
      </c>
      <c r="C10" s="537"/>
      <c r="D10" s="537">
        <f>B10</f>
        <v>82</v>
      </c>
      <c r="E10" s="537"/>
      <c r="F10" s="537"/>
      <c r="G10" s="537"/>
      <c r="H10" s="537"/>
    </row>
    <row r="11" spans="1:8">
      <c r="A11" s="296" t="s">
        <v>708</v>
      </c>
      <c r="B11" s="537">
        <v>1558</v>
      </c>
      <c r="C11" s="537"/>
      <c r="D11" s="537">
        <v>1517</v>
      </c>
      <c r="E11" s="537"/>
      <c r="F11" s="537"/>
      <c r="G11" s="537"/>
      <c r="H11" s="537"/>
    </row>
    <row r="12" spans="1:8" ht="18" customHeight="1">
      <c r="A12" s="296" t="s">
        <v>709</v>
      </c>
      <c r="B12" s="536" t="s">
        <v>378</v>
      </c>
      <c r="C12" s="536"/>
      <c r="D12" s="536" t="s">
        <v>378</v>
      </c>
      <c r="E12" s="536"/>
      <c r="F12" s="536"/>
      <c r="G12" s="536"/>
      <c r="H12" s="536"/>
    </row>
    <row r="13" spans="1:8">
      <c r="A13" s="296" t="s">
        <v>710</v>
      </c>
      <c r="B13" s="536" t="s">
        <v>378</v>
      </c>
      <c r="C13" s="536"/>
      <c r="D13" s="536" t="s">
        <v>378</v>
      </c>
      <c r="E13" s="536"/>
      <c r="F13" s="536"/>
      <c r="G13" s="536"/>
      <c r="H13" s="536"/>
    </row>
    <row r="14" spans="1:8">
      <c r="A14" s="294" t="s">
        <v>1037</v>
      </c>
      <c r="B14" s="538">
        <v>52919</v>
      </c>
      <c r="C14" s="538"/>
      <c r="D14" s="538">
        <f>96689+52919</f>
        <v>149608</v>
      </c>
      <c r="E14" s="538"/>
      <c r="F14" s="538"/>
      <c r="G14" s="538"/>
      <c r="H14" s="538"/>
    </row>
    <row r="15" spans="1:8">
      <c r="A15" s="295" t="s">
        <v>705</v>
      </c>
      <c r="B15" s="536">
        <v>121.6</v>
      </c>
      <c r="C15" s="536"/>
      <c r="D15" s="538">
        <f>157+121.6</f>
        <v>278.60000000000002</v>
      </c>
      <c r="E15" s="538"/>
      <c r="F15" s="538"/>
      <c r="G15" s="538"/>
      <c r="H15" s="538"/>
    </row>
    <row r="16" spans="1:8">
      <c r="A16" s="295" t="s">
        <v>707</v>
      </c>
      <c r="B16" s="536">
        <v>3397.4</v>
      </c>
      <c r="C16" s="536"/>
      <c r="D16" s="538">
        <f>3273+3247+3397.4</f>
        <v>9917.4</v>
      </c>
      <c r="E16" s="538"/>
      <c r="F16" s="538"/>
      <c r="G16" s="538"/>
      <c r="H16" s="538"/>
    </row>
    <row r="17" spans="1:8">
      <c r="A17" s="296" t="s">
        <v>708</v>
      </c>
      <c r="B17" s="538">
        <f>B14-B16</f>
        <v>49521.599999999999</v>
      </c>
      <c r="C17" s="538"/>
      <c r="D17" s="538">
        <f>D14-D16</f>
        <v>139690.6</v>
      </c>
      <c r="E17" s="538"/>
      <c r="F17" s="538"/>
      <c r="G17" s="538"/>
      <c r="H17" s="538"/>
    </row>
    <row r="18" spans="1:8">
      <c r="A18" s="296" t="s">
        <v>709</v>
      </c>
      <c r="B18" s="538" t="s">
        <v>378</v>
      </c>
      <c r="C18" s="538"/>
      <c r="D18" s="538" t="s">
        <v>378</v>
      </c>
      <c r="E18" s="538"/>
      <c r="F18" s="538"/>
      <c r="G18" s="538"/>
      <c r="H18" s="538"/>
    </row>
    <row r="19" spans="1:8">
      <c r="A19" s="296" t="s">
        <v>710</v>
      </c>
      <c r="B19" s="538" t="s">
        <v>378</v>
      </c>
      <c r="C19" s="538"/>
      <c r="D19" s="538" t="s">
        <v>378</v>
      </c>
      <c r="E19" s="538"/>
      <c r="F19" s="538"/>
      <c r="G19" s="538"/>
      <c r="H19" s="538"/>
    </row>
    <row r="20" spans="1:8" ht="39.75" customHeight="1">
      <c r="A20" s="294" t="s">
        <v>1038</v>
      </c>
      <c r="B20" s="538">
        <f>B14</f>
        <v>52919</v>
      </c>
      <c r="C20" s="538"/>
      <c r="D20" s="538">
        <f>D14</f>
        <v>149608</v>
      </c>
      <c r="E20" s="538"/>
      <c r="F20" s="538"/>
      <c r="G20" s="538"/>
      <c r="H20" s="538"/>
    </row>
    <row r="21" spans="1:8">
      <c r="A21" s="295" t="s">
        <v>705</v>
      </c>
      <c r="B21" s="536">
        <f>B15</f>
        <v>121.6</v>
      </c>
      <c r="C21" s="536"/>
      <c r="D21" s="536">
        <f>D15</f>
        <v>278.60000000000002</v>
      </c>
      <c r="E21" s="536"/>
      <c r="F21" s="536"/>
      <c r="G21" s="536"/>
      <c r="H21" s="536"/>
    </row>
    <row r="22" spans="1:8">
      <c r="A22" s="295" t="s">
        <v>707</v>
      </c>
      <c r="B22" s="536">
        <f>B16</f>
        <v>3397.4</v>
      </c>
      <c r="C22" s="536"/>
      <c r="D22" s="536">
        <f>D16</f>
        <v>9917.4</v>
      </c>
      <c r="E22" s="536"/>
      <c r="F22" s="536"/>
      <c r="G22" s="536"/>
      <c r="H22" s="536"/>
    </row>
    <row r="23" spans="1:8">
      <c r="A23" s="296" t="s">
        <v>708</v>
      </c>
      <c r="B23" s="538">
        <f>B17</f>
        <v>49521.599999999999</v>
      </c>
      <c r="C23" s="538"/>
      <c r="D23" s="538">
        <f>D17</f>
        <v>139690.6</v>
      </c>
      <c r="E23" s="538"/>
      <c r="F23" s="538"/>
      <c r="G23" s="538"/>
      <c r="H23" s="538"/>
    </row>
    <row r="24" spans="1:8" ht="18.75" customHeight="1">
      <c r="A24" s="296" t="s">
        <v>709</v>
      </c>
      <c r="B24" s="543"/>
      <c r="C24" s="543"/>
      <c r="D24" s="543"/>
      <c r="E24" s="543"/>
      <c r="F24" s="543"/>
      <c r="G24" s="543"/>
      <c r="H24" s="543"/>
    </row>
    <row r="25" spans="1:8">
      <c r="A25" s="296" t="s">
        <v>710</v>
      </c>
      <c r="B25" s="543"/>
      <c r="C25" s="543"/>
      <c r="D25" s="543"/>
      <c r="E25" s="543"/>
      <c r="F25" s="543"/>
      <c r="G25" s="543"/>
      <c r="H25" s="543"/>
    </row>
    <row r="26" spans="1:8" ht="28.5">
      <c r="A26" s="294" t="s">
        <v>715</v>
      </c>
      <c r="B26" s="538">
        <f>B20/B8/3*1000</f>
        <v>10755.894308943089</v>
      </c>
      <c r="C26" s="538"/>
      <c r="D26" s="538">
        <f>D14/D8/9*1000</f>
        <v>10395.941908137029</v>
      </c>
      <c r="E26" s="538"/>
      <c r="F26" s="538"/>
      <c r="G26" s="538"/>
      <c r="H26" s="538"/>
    </row>
    <row r="27" spans="1:8">
      <c r="A27" s="295" t="s">
        <v>705</v>
      </c>
      <c r="B27" s="536">
        <f>B21/B9/3*1000</f>
        <v>40533.333333333328</v>
      </c>
      <c r="C27" s="536"/>
      <c r="D27" s="536">
        <f>D15/D9/9*1000</f>
        <v>30955.555555555558</v>
      </c>
      <c r="E27" s="536"/>
      <c r="F27" s="536"/>
      <c r="G27" s="536"/>
      <c r="H27" s="536"/>
    </row>
    <row r="28" spans="1:8">
      <c r="A28" s="295" t="s">
        <v>707</v>
      </c>
      <c r="B28" s="536">
        <f>B22/B10/3*1000</f>
        <v>13810.569105691056</v>
      </c>
      <c r="C28" s="536"/>
      <c r="D28" s="536">
        <f>D16/D10/9*1000</f>
        <v>13438.211382113821</v>
      </c>
      <c r="E28" s="536"/>
      <c r="F28" s="536"/>
      <c r="G28" s="536"/>
      <c r="H28" s="536"/>
    </row>
    <row r="29" spans="1:8">
      <c r="A29" s="296" t="s">
        <v>708</v>
      </c>
      <c r="B29" s="538">
        <f>B23/B11/3*1000</f>
        <v>10595.121951219513</v>
      </c>
      <c r="C29" s="538"/>
      <c r="D29" s="538">
        <f>D23/D11/9*1000</f>
        <v>10231.494909543691</v>
      </c>
      <c r="E29" s="538"/>
      <c r="F29" s="538"/>
      <c r="G29" s="538"/>
      <c r="H29" s="538"/>
    </row>
    <row r="30" spans="1:8" ht="18.75" customHeight="1">
      <c r="A30" s="296" t="s">
        <v>709</v>
      </c>
      <c r="B30" s="543"/>
      <c r="C30" s="543"/>
      <c r="D30" s="543"/>
      <c r="E30" s="543"/>
      <c r="F30" s="543"/>
      <c r="G30" s="543"/>
      <c r="H30" s="543"/>
    </row>
    <row r="31" spans="1:8">
      <c r="A31" s="296" t="s">
        <v>710</v>
      </c>
      <c r="B31" s="543"/>
      <c r="C31" s="543"/>
      <c r="D31" s="543"/>
      <c r="E31" s="543"/>
      <c r="F31" s="543"/>
      <c r="G31" s="543"/>
      <c r="H31" s="543"/>
    </row>
    <row r="32" spans="1:8">
      <c r="A32" s="545"/>
      <c r="B32" s="545"/>
      <c r="C32" s="545"/>
      <c r="D32" s="545"/>
      <c r="E32" s="36"/>
      <c r="F32" s="37"/>
      <c r="G32" s="37"/>
      <c r="H32" s="35"/>
    </row>
    <row r="33" spans="1:8">
      <c r="A33" s="544" t="s">
        <v>1039</v>
      </c>
      <c r="B33" s="544"/>
      <c r="C33" s="544"/>
      <c r="D33" s="544"/>
      <c r="E33" s="544"/>
      <c r="F33" s="544"/>
      <c r="G33" s="290"/>
      <c r="H33" s="290"/>
    </row>
    <row r="35" spans="1:8">
      <c r="A35" s="317" t="s">
        <v>403</v>
      </c>
      <c r="B35" s="317"/>
      <c r="C35" s="317" t="s">
        <v>404</v>
      </c>
      <c r="D35" s="317"/>
      <c r="E35" s="317"/>
    </row>
  </sheetData>
  <mergeCells count="61">
    <mergeCell ref="D30:H30"/>
    <mergeCell ref="B30:C30"/>
    <mergeCell ref="A33:F33"/>
    <mergeCell ref="B31:C31"/>
    <mergeCell ref="D31:H31"/>
    <mergeCell ref="A32:B32"/>
    <mergeCell ref="C32:D32"/>
    <mergeCell ref="B29:C29"/>
    <mergeCell ref="D29:H29"/>
    <mergeCell ref="D26:H26"/>
    <mergeCell ref="B26:C26"/>
    <mergeCell ref="B27:C27"/>
    <mergeCell ref="D27:H27"/>
    <mergeCell ref="B28:C28"/>
    <mergeCell ref="D28:H28"/>
    <mergeCell ref="B24:C24"/>
    <mergeCell ref="D24:H24"/>
    <mergeCell ref="B25:C25"/>
    <mergeCell ref="D25:H25"/>
    <mergeCell ref="D21:H21"/>
    <mergeCell ref="D22:H22"/>
    <mergeCell ref="D23:H23"/>
    <mergeCell ref="B23:C23"/>
    <mergeCell ref="B19:C19"/>
    <mergeCell ref="B20:C20"/>
    <mergeCell ref="D20:H20"/>
    <mergeCell ref="B22:C22"/>
    <mergeCell ref="B21:C21"/>
    <mergeCell ref="D19:H19"/>
    <mergeCell ref="B18:C18"/>
    <mergeCell ref="D17:H17"/>
    <mergeCell ref="B15:C15"/>
    <mergeCell ref="D15:H15"/>
    <mergeCell ref="B17:C17"/>
    <mergeCell ref="D18:H18"/>
    <mergeCell ref="B16:C16"/>
    <mergeCell ref="D16:H16"/>
    <mergeCell ref="E1:F1"/>
    <mergeCell ref="A4:B4"/>
    <mergeCell ref="C4:D4"/>
    <mergeCell ref="A5:A6"/>
    <mergeCell ref="B5:C6"/>
    <mergeCell ref="D5:H6"/>
    <mergeCell ref="G1:H1"/>
    <mergeCell ref="A3:H3"/>
    <mergeCell ref="D14:H14"/>
    <mergeCell ref="B11:C11"/>
    <mergeCell ref="D11:H11"/>
    <mergeCell ref="B12:C12"/>
    <mergeCell ref="D12:H12"/>
    <mergeCell ref="B14:C14"/>
    <mergeCell ref="B7:C7"/>
    <mergeCell ref="D7:H7"/>
    <mergeCell ref="B13:C13"/>
    <mergeCell ref="D13:H13"/>
    <mergeCell ref="B10:C10"/>
    <mergeCell ref="D10:H10"/>
    <mergeCell ref="B9:C9"/>
    <mergeCell ref="D9:H9"/>
    <mergeCell ref="B8:C8"/>
    <mergeCell ref="D8:H8"/>
  </mergeCells>
  <phoneticPr fontId="0" type="noConversion"/>
  <pageMargins left="0.70866141732283472" right="0.31496062992125984" top="0.47244094488188981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activeCell="D10" sqref="D10"/>
    </sheetView>
  </sheetViews>
  <sheetFormatPr defaultRowHeight="15"/>
  <cols>
    <col min="1" max="1" width="9.7109375" customWidth="1"/>
    <col min="2" max="2" width="13.7109375" customWidth="1"/>
    <col min="3" max="3" width="27.140625" customWidth="1"/>
    <col min="4" max="4" width="15.7109375" customWidth="1"/>
    <col min="5" max="5" width="17.7109375" customWidth="1"/>
  </cols>
  <sheetData>
    <row r="1" spans="1:5" ht="18.75">
      <c r="A1" s="33"/>
      <c r="B1" s="39"/>
      <c r="C1" s="39"/>
      <c r="D1" s="39"/>
      <c r="E1" s="44" t="s">
        <v>1040</v>
      </c>
    </row>
    <row r="2" spans="1:5" ht="18.75">
      <c r="A2" s="33"/>
      <c r="B2" s="39"/>
      <c r="C2" s="39"/>
      <c r="D2" s="39"/>
      <c r="E2" s="44"/>
    </row>
    <row r="3" spans="1:5" ht="18.75">
      <c r="A3" s="546" t="s">
        <v>1041</v>
      </c>
      <c r="B3" s="546"/>
      <c r="C3" s="546"/>
      <c r="D3" s="546"/>
      <c r="E3" s="546"/>
    </row>
    <row r="4" spans="1:5" ht="18.75">
      <c r="A4" s="40"/>
      <c r="B4" s="39"/>
      <c r="C4" s="39"/>
      <c r="D4" s="39"/>
      <c r="E4" s="41" t="s">
        <v>598</v>
      </c>
    </row>
    <row r="5" spans="1:5">
      <c r="A5" s="547" t="s">
        <v>1042</v>
      </c>
      <c r="B5" s="547" t="s">
        <v>1048</v>
      </c>
      <c r="C5" s="547" t="s">
        <v>1049</v>
      </c>
      <c r="D5" s="547" t="s">
        <v>1026</v>
      </c>
      <c r="E5" s="547" t="s">
        <v>1027</v>
      </c>
    </row>
    <row r="6" spans="1:5">
      <c r="A6" s="547"/>
      <c r="B6" s="547"/>
      <c r="C6" s="547"/>
      <c r="D6" s="547"/>
      <c r="E6" s="547"/>
    </row>
    <row r="7" spans="1:5" ht="73.5" customHeight="1">
      <c r="A7" s="547"/>
      <c r="B7" s="547"/>
      <c r="C7" s="547"/>
      <c r="D7" s="547"/>
      <c r="E7" s="547"/>
    </row>
    <row r="8" spans="1:5" ht="18.75">
      <c r="A8" s="42">
        <v>1</v>
      </c>
      <c r="B8" s="42">
        <v>2</v>
      </c>
      <c r="C8" s="42">
        <v>3</v>
      </c>
      <c r="D8" s="42">
        <v>4</v>
      </c>
      <c r="E8" s="42">
        <v>5</v>
      </c>
    </row>
    <row r="9" spans="1:5" ht="21" customHeight="1">
      <c r="A9" s="42" t="s">
        <v>1044</v>
      </c>
      <c r="B9" s="42" t="s">
        <v>1045</v>
      </c>
      <c r="C9" s="85" t="s">
        <v>139</v>
      </c>
      <c r="D9" s="42" t="s">
        <v>1045</v>
      </c>
      <c r="E9" s="42" t="s">
        <v>1045</v>
      </c>
    </row>
    <row r="10" spans="1:5" ht="20.25" customHeight="1">
      <c r="A10" s="42" t="s">
        <v>1045</v>
      </c>
      <c r="B10" s="42" t="s">
        <v>1044</v>
      </c>
      <c r="C10" s="86" t="s">
        <v>140</v>
      </c>
      <c r="D10" s="43">
        <v>406</v>
      </c>
      <c r="E10" s="43">
        <v>1277</v>
      </c>
    </row>
    <row r="11" spans="1:5" ht="18" customHeight="1">
      <c r="A11" s="42" t="s">
        <v>1045</v>
      </c>
      <c r="B11" s="42" t="s">
        <v>1046</v>
      </c>
      <c r="C11" s="86" t="s">
        <v>141</v>
      </c>
      <c r="D11" s="43">
        <v>508</v>
      </c>
      <c r="E11" s="43">
        <v>1364</v>
      </c>
    </row>
    <row r="12" spans="1:5" ht="30">
      <c r="A12" s="42"/>
      <c r="B12" s="42">
        <v>3</v>
      </c>
      <c r="C12" s="87" t="s">
        <v>142</v>
      </c>
      <c r="D12" s="43">
        <v>375</v>
      </c>
      <c r="E12" s="43">
        <v>818</v>
      </c>
    </row>
    <row r="13" spans="1:5" ht="33.75" customHeight="1">
      <c r="A13" s="42"/>
      <c r="B13" s="42">
        <v>4</v>
      </c>
      <c r="C13" s="88" t="s">
        <v>143</v>
      </c>
      <c r="D13" s="43">
        <v>71</v>
      </c>
      <c r="E13" s="43">
        <v>232</v>
      </c>
    </row>
    <row r="14" spans="1:5" ht="18.75">
      <c r="A14" s="42"/>
      <c r="B14" s="42">
        <v>5</v>
      </c>
      <c r="C14" s="88" t="s">
        <v>144</v>
      </c>
      <c r="D14" s="43">
        <v>112</v>
      </c>
      <c r="E14" s="43">
        <v>356</v>
      </c>
    </row>
    <row r="15" spans="1:5" ht="30">
      <c r="A15" s="42"/>
      <c r="B15" s="42">
        <v>6</v>
      </c>
      <c r="C15" s="88" t="s">
        <v>145</v>
      </c>
      <c r="D15" s="43">
        <f>SUM(D17:D18)</f>
        <v>200</v>
      </c>
      <c r="E15" s="43">
        <f>SUM(E17:E18)</f>
        <v>615</v>
      </c>
    </row>
    <row r="16" spans="1:5" ht="18.75">
      <c r="A16" s="42"/>
      <c r="B16" s="42"/>
      <c r="C16" s="88" t="s">
        <v>146</v>
      </c>
      <c r="D16" s="43"/>
      <c r="E16" s="43"/>
    </row>
    <row r="17" spans="1:5" ht="30">
      <c r="A17" s="42"/>
      <c r="B17" s="42"/>
      <c r="C17" s="99" t="s">
        <v>147</v>
      </c>
      <c r="D17" s="43">
        <v>181</v>
      </c>
      <c r="E17" s="43">
        <v>542</v>
      </c>
    </row>
    <row r="18" spans="1:5" ht="18.75">
      <c r="A18" s="42"/>
      <c r="B18" s="42"/>
      <c r="C18" s="88" t="s">
        <v>148</v>
      </c>
      <c r="D18" s="43">
        <v>19</v>
      </c>
      <c r="E18" s="43">
        <v>73</v>
      </c>
    </row>
    <row r="19" spans="1:5" ht="30">
      <c r="A19" s="42"/>
      <c r="B19" s="42">
        <v>7</v>
      </c>
      <c r="C19" s="88" t="s">
        <v>149</v>
      </c>
      <c r="D19" s="43">
        <v>691</v>
      </c>
      <c r="E19" s="43">
        <v>1286</v>
      </c>
    </row>
    <row r="20" spans="1:5" ht="30">
      <c r="A20" s="42"/>
      <c r="B20" s="42">
        <v>8</v>
      </c>
      <c r="C20" s="88" t="s">
        <v>150</v>
      </c>
      <c r="D20" s="43">
        <v>2147</v>
      </c>
      <c r="E20" s="43">
        <v>5783</v>
      </c>
    </row>
    <row r="21" spans="1:5" ht="18.75">
      <c r="A21" s="42"/>
      <c r="B21" s="42"/>
      <c r="C21" s="89" t="s">
        <v>1024</v>
      </c>
      <c r="D21" s="43">
        <f>D10+D11+D12+D13+D14+D15+D19+D20</f>
        <v>4510</v>
      </c>
      <c r="E21" s="43">
        <f>E10+E11+E12+E13+E14+E15+E19+E20</f>
        <v>11731</v>
      </c>
    </row>
    <row r="22" spans="1:5" ht="30">
      <c r="A22" s="42"/>
      <c r="B22" s="42">
        <v>9</v>
      </c>
      <c r="C22" s="90" t="s">
        <v>151</v>
      </c>
      <c r="D22" s="43">
        <v>170</v>
      </c>
      <c r="E22" s="43">
        <v>206</v>
      </c>
    </row>
    <row r="23" spans="1:5" ht="30">
      <c r="A23" s="42"/>
      <c r="B23" s="42">
        <v>10</v>
      </c>
      <c r="C23" s="90" t="s">
        <v>153</v>
      </c>
      <c r="D23" s="43">
        <v>0</v>
      </c>
      <c r="E23" s="43">
        <v>0</v>
      </c>
    </row>
    <row r="24" spans="1:5" ht="18.75">
      <c r="A24" s="42"/>
      <c r="B24" s="42">
        <v>11</v>
      </c>
      <c r="C24" s="88" t="s">
        <v>154</v>
      </c>
      <c r="D24" s="43">
        <f>SUM(D26:D27)</f>
        <v>480</v>
      </c>
      <c r="E24" s="43">
        <f>SUM(E26:E27)</f>
        <v>850</v>
      </c>
    </row>
    <row r="25" spans="1:5" ht="18.75">
      <c r="A25" s="42"/>
      <c r="B25" s="42"/>
      <c r="C25" s="91" t="s">
        <v>155</v>
      </c>
      <c r="D25" s="43"/>
      <c r="E25" s="43"/>
    </row>
    <row r="26" spans="1:5" ht="18.75">
      <c r="A26" s="42"/>
      <c r="B26" s="42"/>
      <c r="C26" s="88" t="s">
        <v>156</v>
      </c>
      <c r="D26" s="43">
        <v>480</v>
      </c>
      <c r="E26" s="43">
        <v>604</v>
      </c>
    </row>
    <row r="27" spans="1:5" ht="18.75">
      <c r="A27" s="42"/>
      <c r="B27" s="42"/>
      <c r="C27" s="88" t="s">
        <v>157</v>
      </c>
      <c r="D27" s="43">
        <v>0</v>
      </c>
      <c r="E27" s="43">
        <v>246</v>
      </c>
    </row>
    <row r="28" spans="1:5" ht="18.75">
      <c r="A28" s="42" t="s">
        <v>1046</v>
      </c>
      <c r="B28" s="42"/>
      <c r="C28" s="92" t="s">
        <v>1047</v>
      </c>
      <c r="D28" s="43"/>
      <c r="E28" s="43">
        <f>D28</f>
        <v>0</v>
      </c>
    </row>
    <row r="29" spans="1:5" ht="30">
      <c r="A29" s="42"/>
      <c r="B29" s="42">
        <v>1</v>
      </c>
      <c r="C29" s="97" t="s">
        <v>158</v>
      </c>
      <c r="D29" s="43">
        <f>SUM(D30:D31)</f>
        <v>16234</v>
      </c>
      <c r="E29" s="43">
        <f>SUM(E30:E31)</f>
        <v>45049</v>
      </c>
    </row>
    <row r="30" spans="1:5" ht="18.75">
      <c r="A30" s="42"/>
      <c r="B30" s="42"/>
      <c r="C30" s="98" t="s">
        <v>159</v>
      </c>
      <c r="D30" s="43">
        <v>15992</v>
      </c>
      <c r="E30" s="43">
        <v>44632</v>
      </c>
    </row>
    <row r="31" spans="1:5" ht="18.75">
      <c r="A31" s="42"/>
      <c r="B31" s="42"/>
      <c r="C31" s="98" t="s">
        <v>160</v>
      </c>
      <c r="D31" s="43">
        <v>242</v>
      </c>
      <c r="E31" s="43">
        <v>417</v>
      </c>
    </row>
    <row r="32" spans="1:5" ht="30">
      <c r="A32" s="42"/>
      <c r="B32" s="42">
        <v>2</v>
      </c>
      <c r="C32" s="97" t="s">
        <v>161</v>
      </c>
      <c r="D32" s="43">
        <v>282</v>
      </c>
      <c r="E32" s="43">
        <v>857</v>
      </c>
    </row>
    <row r="33" spans="1:5" ht="18.75" customHeight="1">
      <c r="A33" s="42" t="s">
        <v>1045</v>
      </c>
      <c r="B33" s="42">
        <v>3</v>
      </c>
      <c r="C33" s="93" t="s">
        <v>162</v>
      </c>
      <c r="D33" s="43">
        <v>66</v>
      </c>
      <c r="E33" s="43">
        <v>102</v>
      </c>
    </row>
    <row r="34" spans="1:5" ht="30">
      <c r="A34" s="95"/>
      <c r="B34" s="100">
        <v>4</v>
      </c>
      <c r="C34" s="93" t="s">
        <v>163</v>
      </c>
      <c r="D34" s="101">
        <v>1794</v>
      </c>
      <c r="E34" s="43">
        <v>5479</v>
      </c>
    </row>
    <row r="35" spans="1:5" ht="18.75">
      <c r="A35" s="96"/>
      <c r="B35" s="96"/>
      <c r="C35" s="94" t="s">
        <v>1024</v>
      </c>
      <c r="D35" s="102">
        <f>D29+D32+D33+D34</f>
        <v>18376</v>
      </c>
      <c r="E35" s="102">
        <f>E29+E32+E33+E34</f>
        <v>51487</v>
      </c>
    </row>
    <row r="39" spans="1:5">
      <c r="A39" s="317" t="s">
        <v>402</v>
      </c>
      <c r="B39" s="317"/>
      <c r="C39" s="317"/>
      <c r="D39" s="319" t="s">
        <v>404</v>
      </c>
    </row>
  </sheetData>
  <mergeCells count="6">
    <mergeCell ref="A3:E3"/>
    <mergeCell ref="A5:A7"/>
    <mergeCell ref="B5:B7"/>
    <mergeCell ref="C5:C7"/>
    <mergeCell ref="D5:D7"/>
    <mergeCell ref="E5:E7"/>
  </mergeCells>
  <phoneticPr fontId="0" type="noConversion"/>
  <pageMargins left="0.70866141732283472" right="0.39370078740157483" top="0.39370078740157483" bottom="0.3937007874015748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158"/>
  <sheetViews>
    <sheetView zoomScaleNormal="100" zoomScaleSheetLayoutView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B4" sqref="B4:F6"/>
    </sheetView>
  </sheetViews>
  <sheetFormatPr defaultRowHeight="12"/>
  <cols>
    <col min="1" max="1" width="3.7109375" style="47" customWidth="1"/>
    <col min="2" max="2" width="7.140625" style="47" customWidth="1"/>
    <col min="3" max="3" width="7.42578125" style="47" customWidth="1"/>
    <col min="4" max="4" width="8.140625" style="47" customWidth="1"/>
    <col min="5" max="5" width="10.5703125" style="47" customWidth="1"/>
    <col min="6" max="6" width="2.42578125" style="47" customWidth="1"/>
    <col min="7" max="7" width="7.28515625" style="47" customWidth="1"/>
    <col min="8" max="8" width="3.7109375" style="47" customWidth="1"/>
    <col min="9" max="9" width="3.5703125" style="47" customWidth="1"/>
    <col min="10" max="10" width="4" style="47" customWidth="1"/>
    <col min="11" max="11" width="4.140625" style="47" customWidth="1"/>
    <col min="12" max="12" width="7.7109375" style="47" customWidth="1"/>
    <col min="13" max="13" width="8.42578125" style="47" customWidth="1"/>
    <col min="14" max="14" width="7" style="47" customWidth="1"/>
    <col min="15" max="15" width="5.85546875" style="47" customWidth="1"/>
    <col min="16" max="16" width="7.7109375" style="47" customWidth="1"/>
    <col min="17" max="17" width="7.28515625" style="47" customWidth="1"/>
    <col min="18" max="18" width="5.140625" style="47" customWidth="1"/>
    <col min="19" max="19" width="6.7109375" style="47" customWidth="1"/>
    <col min="20" max="20" width="6.5703125" style="47" customWidth="1"/>
    <col min="21" max="21" width="4.28515625" style="47" customWidth="1"/>
    <col min="22" max="22" width="8.140625" style="47" customWidth="1"/>
    <col min="23" max="23" width="9.140625" style="47"/>
    <col min="24" max="24" width="3.7109375" style="47" customWidth="1"/>
    <col min="25" max="25" width="7.140625" style="47" customWidth="1"/>
    <col min="26" max="26" width="9.140625" style="47"/>
    <col min="27" max="27" width="8.85546875" style="47" customWidth="1"/>
    <col min="28" max="28" width="8.140625" style="47" customWidth="1"/>
    <col min="29" max="29" width="6.7109375" style="47" customWidth="1"/>
    <col min="30" max="30" width="8.85546875" style="47" customWidth="1"/>
    <col min="31" max="31" width="7.28515625" style="47" customWidth="1"/>
    <col min="32" max="16384" width="9.140625" style="47"/>
  </cols>
  <sheetData>
    <row r="1" spans="1:31">
      <c r="AD1" s="578" t="s">
        <v>22</v>
      </c>
      <c r="AE1" s="578"/>
    </row>
    <row r="2" spans="1:31" ht="12.75">
      <c r="A2" s="579" t="s">
        <v>0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0"/>
      <c r="U2" s="580"/>
      <c r="V2" s="580"/>
      <c r="W2" s="580"/>
      <c r="X2" s="580"/>
      <c r="Y2" s="580"/>
      <c r="Z2" s="580"/>
      <c r="AA2" s="580"/>
      <c r="AB2" s="580"/>
      <c r="AC2" s="580"/>
      <c r="AD2" s="580"/>
      <c r="AE2" s="580"/>
    </row>
    <row r="3" spans="1:31" ht="15" customHeight="1" thickBot="1">
      <c r="A3" s="45"/>
      <c r="B3" s="45"/>
      <c r="C3" s="45"/>
      <c r="D3" s="45"/>
      <c r="E3" s="45"/>
      <c r="F3" s="45"/>
      <c r="G3" s="45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5"/>
      <c r="W3" s="45"/>
      <c r="X3" s="45"/>
      <c r="Y3" s="45"/>
      <c r="Z3" s="45"/>
      <c r="AA3" s="45"/>
      <c r="AB3" s="589" t="s">
        <v>406</v>
      </c>
      <c r="AC3" s="589"/>
      <c r="AD3" s="589"/>
      <c r="AE3" s="589"/>
    </row>
    <row r="4" spans="1:31" ht="22.5" customHeight="1">
      <c r="A4" s="584" t="s">
        <v>1050</v>
      </c>
      <c r="B4" s="587" t="s">
        <v>2</v>
      </c>
      <c r="C4" s="587"/>
      <c r="D4" s="587"/>
      <c r="E4" s="587"/>
      <c r="F4" s="588"/>
      <c r="G4" s="581" t="s">
        <v>3</v>
      </c>
      <c r="H4" s="582"/>
      <c r="I4" s="582"/>
      <c r="J4" s="582"/>
      <c r="K4" s="583"/>
      <c r="L4" s="581" t="s">
        <v>4</v>
      </c>
      <c r="M4" s="582"/>
      <c r="N4" s="582"/>
      <c r="O4" s="582"/>
      <c r="P4" s="583"/>
      <c r="Q4" s="581" t="s">
        <v>407</v>
      </c>
      <c r="R4" s="582"/>
      <c r="S4" s="582"/>
      <c r="T4" s="582"/>
      <c r="U4" s="583"/>
      <c r="V4" s="581" t="s">
        <v>408</v>
      </c>
      <c r="W4" s="582"/>
      <c r="X4" s="582"/>
      <c r="Y4" s="582"/>
      <c r="Z4" s="583"/>
      <c r="AA4" s="581" t="s">
        <v>1024</v>
      </c>
      <c r="AB4" s="582"/>
      <c r="AC4" s="582"/>
      <c r="AD4" s="582"/>
      <c r="AE4" s="583"/>
    </row>
    <row r="5" spans="1:31" ht="22.5" customHeight="1">
      <c r="A5" s="585"/>
      <c r="B5" s="560"/>
      <c r="C5" s="560"/>
      <c r="D5" s="560"/>
      <c r="E5" s="560"/>
      <c r="F5" s="586"/>
      <c r="G5" s="585" t="s">
        <v>595</v>
      </c>
      <c r="H5" s="560" t="s">
        <v>5</v>
      </c>
      <c r="I5" s="560"/>
      <c r="J5" s="560"/>
      <c r="K5" s="586"/>
      <c r="L5" s="585" t="s">
        <v>595</v>
      </c>
      <c r="M5" s="560" t="s">
        <v>5</v>
      </c>
      <c r="N5" s="560"/>
      <c r="O5" s="560"/>
      <c r="P5" s="586"/>
      <c r="Q5" s="585" t="s">
        <v>595</v>
      </c>
      <c r="R5" s="560" t="s">
        <v>5</v>
      </c>
      <c r="S5" s="560"/>
      <c r="T5" s="560"/>
      <c r="U5" s="586"/>
      <c r="V5" s="585" t="s">
        <v>24</v>
      </c>
      <c r="W5" s="560" t="s">
        <v>5</v>
      </c>
      <c r="X5" s="560"/>
      <c r="Y5" s="560"/>
      <c r="Z5" s="586"/>
      <c r="AA5" s="585" t="s">
        <v>24</v>
      </c>
      <c r="AB5" s="560" t="s">
        <v>5</v>
      </c>
      <c r="AC5" s="560"/>
      <c r="AD5" s="560"/>
      <c r="AE5" s="586"/>
    </row>
    <row r="6" spans="1:31" ht="105.75" customHeight="1">
      <c r="A6" s="585"/>
      <c r="B6" s="560"/>
      <c r="C6" s="560"/>
      <c r="D6" s="560"/>
      <c r="E6" s="560"/>
      <c r="F6" s="586"/>
      <c r="G6" s="585"/>
      <c r="H6" s="38" t="s">
        <v>6</v>
      </c>
      <c r="I6" s="38" t="s">
        <v>7</v>
      </c>
      <c r="J6" s="38" t="s">
        <v>8</v>
      </c>
      <c r="K6" s="361" t="s">
        <v>9</v>
      </c>
      <c r="L6" s="585"/>
      <c r="M6" s="38" t="s">
        <v>6</v>
      </c>
      <c r="N6" s="38" t="s">
        <v>7</v>
      </c>
      <c r="O6" s="38" t="s">
        <v>8</v>
      </c>
      <c r="P6" s="361" t="s">
        <v>9</v>
      </c>
      <c r="Q6" s="585"/>
      <c r="R6" s="38" t="s">
        <v>6</v>
      </c>
      <c r="S6" s="38" t="s">
        <v>7</v>
      </c>
      <c r="T6" s="38" t="s">
        <v>8</v>
      </c>
      <c r="U6" s="361" t="s">
        <v>9</v>
      </c>
      <c r="V6" s="585"/>
      <c r="W6" s="38" t="s">
        <v>6</v>
      </c>
      <c r="X6" s="38" t="s">
        <v>7</v>
      </c>
      <c r="Y6" s="38" t="s">
        <v>8</v>
      </c>
      <c r="Z6" s="361" t="s">
        <v>9</v>
      </c>
      <c r="AA6" s="585"/>
      <c r="AB6" s="38" t="s">
        <v>6</v>
      </c>
      <c r="AC6" s="38" t="s">
        <v>7</v>
      </c>
      <c r="AD6" s="38" t="s">
        <v>8</v>
      </c>
      <c r="AE6" s="361" t="s">
        <v>9</v>
      </c>
    </row>
    <row r="7" spans="1:31">
      <c r="A7" s="360">
        <v>1</v>
      </c>
      <c r="B7" s="560">
        <v>2</v>
      </c>
      <c r="C7" s="560"/>
      <c r="D7" s="560"/>
      <c r="E7" s="560"/>
      <c r="F7" s="586"/>
      <c r="G7" s="360">
        <v>3</v>
      </c>
      <c r="H7" s="38">
        <v>4</v>
      </c>
      <c r="I7" s="38">
        <v>5</v>
      </c>
      <c r="J7" s="38">
        <v>6</v>
      </c>
      <c r="K7" s="361">
        <v>7</v>
      </c>
      <c r="L7" s="360">
        <v>8</v>
      </c>
      <c r="M7" s="38">
        <v>9</v>
      </c>
      <c r="N7" s="38">
        <v>10</v>
      </c>
      <c r="O7" s="38">
        <v>11</v>
      </c>
      <c r="P7" s="361">
        <v>12</v>
      </c>
      <c r="Q7" s="360">
        <v>13</v>
      </c>
      <c r="R7" s="38">
        <v>14</v>
      </c>
      <c r="S7" s="38">
        <v>15</v>
      </c>
      <c r="T7" s="38">
        <v>16</v>
      </c>
      <c r="U7" s="361">
        <v>17</v>
      </c>
      <c r="V7" s="362">
        <v>18</v>
      </c>
      <c r="W7" s="48">
        <v>19</v>
      </c>
      <c r="X7" s="48">
        <v>20</v>
      </c>
      <c r="Y7" s="48">
        <v>21</v>
      </c>
      <c r="Z7" s="363">
        <v>22</v>
      </c>
      <c r="AA7" s="362">
        <v>23</v>
      </c>
      <c r="AB7" s="48">
        <v>24</v>
      </c>
      <c r="AC7" s="48">
        <v>25</v>
      </c>
      <c r="AD7" s="48">
        <v>26</v>
      </c>
      <c r="AE7" s="363">
        <v>27</v>
      </c>
    </row>
    <row r="8" spans="1:31" ht="24.75" customHeight="1">
      <c r="A8" s="364">
        <v>1</v>
      </c>
      <c r="B8" s="570" t="s">
        <v>732</v>
      </c>
      <c r="C8" s="576"/>
      <c r="D8" s="576"/>
      <c r="E8" s="576"/>
      <c r="F8" s="577"/>
      <c r="G8" s="365"/>
      <c r="H8" s="366"/>
      <c r="I8" s="366"/>
      <c r="J8" s="366"/>
      <c r="K8" s="367"/>
      <c r="L8" s="365"/>
      <c r="M8" s="366"/>
      <c r="N8" s="366"/>
      <c r="O8" s="366"/>
      <c r="P8" s="367"/>
      <c r="Q8" s="365">
        <f>R8+S8+T8+U8</f>
        <v>24</v>
      </c>
      <c r="R8" s="366">
        <v>24</v>
      </c>
      <c r="S8" s="366"/>
      <c r="T8" s="366"/>
      <c r="U8" s="367"/>
      <c r="V8" s="368"/>
      <c r="W8" s="369"/>
      <c r="X8" s="370"/>
      <c r="Y8" s="370"/>
      <c r="Z8" s="371"/>
      <c r="AA8" s="368">
        <f t="shared" ref="AA8:AA30" si="0">AB8+AC8+AD8+AE8</f>
        <v>24</v>
      </c>
      <c r="AB8" s="370">
        <f t="shared" ref="AB8:AB30" si="1">H8+M8+R8+W8</f>
        <v>24</v>
      </c>
      <c r="AC8" s="370">
        <f t="shared" ref="AC8:AC30" si="2">I8+N8+S8+X8</f>
        <v>0</v>
      </c>
      <c r="AD8" s="370">
        <f t="shared" ref="AD8:AD30" si="3">J8+O8+T8+Y8</f>
        <v>0</v>
      </c>
      <c r="AE8" s="371">
        <f t="shared" ref="AE8:AE30" si="4">K8+P8+U8+Z8</f>
        <v>0</v>
      </c>
    </row>
    <row r="9" spans="1:31" ht="37.5" customHeight="1">
      <c r="A9" s="364">
        <v>2</v>
      </c>
      <c r="B9" s="570" t="s">
        <v>62</v>
      </c>
      <c r="C9" s="576"/>
      <c r="D9" s="576"/>
      <c r="E9" s="576"/>
      <c r="F9" s="577"/>
      <c r="G9" s="365"/>
      <c r="H9" s="366"/>
      <c r="I9" s="366"/>
      <c r="J9" s="366"/>
      <c r="K9" s="367"/>
      <c r="L9" s="365"/>
      <c r="M9" s="366"/>
      <c r="N9" s="366"/>
      <c r="O9" s="366"/>
      <c r="P9" s="367"/>
      <c r="Q9" s="365">
        <f>R9+S9+T9+U9</f>
        <v>18</v>
      </c>
      <c r="R9" s="366"/>
      <c r="S9" s="366"/>
      <c r="T9" s="366">
        <v>18</v>
      </c>
      <c r="U9" s="367"/>
      <c r="V9" s="368"/>
      <c r="W9" s="471"/>
      <c r="X9" s="370"/>
      <c r="Y9" s="370"/>
      <c r="Z9" s="371"/>
      <c r="AA9" s="368">
        <f t="shared" si="0"/>
        <v>18</v>
      </c>
      <c r="AB9" s="370">
        <f>H9+M9+R9+W9</f>
        <v>0</v>
      </c>
      <c r="AC9" s="370">
        <f>I9+N9+S9+X9</f>
        <v>0</v>
      </c>
      <c r="AD9" s="370">
        <f>J9+O9+T9+Y9</f>
        <v>18</v>
      </c>
      <c r="AE9" s="371">
        <f>K9+P9+U9+Z9</f>
        <v>0</v>
      </c>
    </row>
    <row r="10" spans="1:31" ht="26.25" customHeight="1">
      <c r="A10" s="364">
        <v>3</v>
      </c>
      <c r="B10" s="570" t="s">
        <v>731</v>
      </c>
      <c r="C10" s="571"/>
      <c r="D10" s="571"/>
      <c r="E10" s="571"/>
      <c r="F10" s="572"/>
      <c r="G10" s="365"/>
      <c r="H10" s="366"/>
      <c r="I10" s="366"/>
      <c r="J10" s="366"/>
      <c r="K10" s="367"/>
      <c r="L10" s="365"/>
      <c r="M10" s="366"/>
      <c r="N10" s="366"/>
      <c r="O10" s="366"/>
      <c r="P10" s="367"/>
      <c r="Q10" s="365">
        <f t="shared" ref="Q10:Q33" si="5">R10+S10+T10+U10</f>
        <v>26</v>
      </c>
      <c r="R10" s="366">
        <v>20</v>
      </c>
      <c r="S10" s="366">
        <v>6</v>
      </c>
      <c r="T10" s="366"/>
      <c r="U10" s="367"/>
      <c r="V10" s="365"/>
      <c r="W10" s="366"/>
      <c r="X10" s="366"/>
      <c r="Y10" s="366"/>
      <c r="Z10" s="367"/>
      <c r="AA10" s="368">
        <f t="shared" si="0"/>
        <v>26</v>
      </c>
      <c r="AB10" s="370">
        <f t="shared" si="1"/>
        <v>20</v>
      </c>
      <c r="AC10" s="370">
        <f t="shared" si="2"/>
        <v>6</v>
      </c>
      <c r="AD10" s="370">
        <f t="shared" si="3"/>
        <v>0</v>
      </c>
      <c r="AE10" s="371">
        <f t="shared" si="4"/>
        <v>0</v>
      </c>
    </row>
    <row r="11" spans="1:31" ht="27" customHeight="1">
      <c r="A11" s="364">
        <v>4</v>
      </c>
      <c r="B11" s="570" t="s">
        <v>733</v>
      </c>
      <c r="C11" s="571"/>
      <c r="D11" s="571"/>
      <c r="E11" s="571"/>
      <c r="F11" s="572"/>
      <c r="G11" s="365"/>
      <c r="H11" s="366"/>
      <c r="I11" s="366"/>
      <c r="J11" s="366"/>
      <c r="K11" s="367"/>
      <c r="L11" s="365"/>
      <c r="M11" s="366"/>
      <c r="N11" s="366"/>
      <c r="O11" s="366"/>
      <c r="P11" s="367"/>
      <c r="Q11" s="365">
        <f t="shared" si="5"/>
        <v>27</v>
      </c>
      <c r="R11" s="366">
        <v>27</v>
      </c>
      <c r="S11" s="366"/>
      <c r="T11" s="366"/>
      <c r="U11" s="367"/>
      <c r="V11" s="365"/>
      <c r="W11" s="366"/>
      <c r="X11" s="366"/>
      <c r="Y11" s="366"/>
      <c r="Z11" s="367"/>
      <c r="AA11" s="368">
        <f t="shared" si="0"/>
        <v>27</v>
      </c>
      <c r="AB11" s="370">
        <f t="shared" si="1"/>
        <v>27</v>
      </c>
      <c r="AC11" s="370">
        <f t="shared" si="2"/>
        <v>0</v>
      </c>
      <c r="AD11" s="370">
        <f t="shared" si="3"/>
        <v>0</v>
      </c>
      <c r="AE11" s="371">
        <f t="shared" si="4"/>
        <v>0</v>
      </c>
    </row>
    <row r="12" spans="1:31" ht="24.75" customHeight="1">
      <c r="A12" s="364">
        <v>5</v>
      </c>
      <c r="B12" s="570" t="s">
        <v>69</v>
      </c>
      <c r="C12" s="571"/>
      <c r="D12" s="571"/>
      <c r="E12" s="571"/>
      <c r="F12" s="572"/>
      <c r="G12" s="365"/>
      <c r="H12" s="366"/>
      <c r="I12" s="366"/>
      <c r="J12" s="366"/>
      <c r="K12" s="367"/>
      <c r="L12" s="365"/>
      <c r="M12" s="366"/>
      <c r="N12" s="366"/>
      <c r="O12" s="366"/>
      <c r="P12" s="367"/>
      <c r="Q12" s="365">
        <f t="shared" si="5"/>
        <v>24</v>
      </c>
      <c r="R12" s="366">
        <v>13</v>
      </c>
      <c r="S12" s="366"/>
      <c r="T12" s="366">
        <v>11</v>
      </c>
      <c r="U12" s="367"/>
      <c r="V12" s="365"/>
      <c r="W12" s="366"/>
      <c r="X12" s="366"/>
      <c r="Y12" s="366"/>
      <c r="Z12" s="367"/>
      <c r="AA12" s="368">
        <f t="shared" si="0"/>
        <v>24</v>
      </c>
      <c r="AB12" s="370">
        <f t="shared" si="1"/>
        <v>13</v>
      </c>
      <c r="AC12" s="370">
        <f t="shared" si="2"/>
        <v>0</v>
      </c>
      <c r="AD12" s="370">
        <f t="shared" si="3"/>
        <v>11</v>
      </c>
      <c r="AE12" s="371">
        <f t="shared" si="4"/>
        <v>0</v>
      </c>
    </row>
    <row r="13" spans="1:31" ht="24.75" customHeight="1">
      <c r="A13" s="364">
        <v>6</v>
      </c>
      <c r="B13" s="570" t="s">
        <v>70</v>
      </c>
      <c r="C13" s="571"/>
      <c r="D13" s="571"/>
      <c r="E13" s="571"/>
      <c r="F13" s="572"/>
      <c r="G13" s="365"/>
      <c r="H13" s="366"/>
      <c r="I13" s="366"/>
      <c r="J13" s="366"/>
      <c r="K13" s="367"/>
      <c r="L13" s="365"/>
      <c r="M13" s="366"/>
      <c r="N13" s="366"/>
      <c r="O13" s="366"/>
      <c r="P13" s="367"/>
      <c r="Q13" s="365">
        <f t="shared" si="5"/>
        <v>40</v>
      </c>
      <c r="R13" s="366"/>
      <c r="S13" s="366"/>
      <c r="T13" s="366">
        <v>40</v>
      </c>
      <c r="U13" s="367"/>
      <c r="V13" s="365"/>
      <c r="W13" s="366"/>
      <c r="X13" s="366"/>
      <c r="Y13" s="366"/>
      <c r="Z13" s="367"/>
      <c r="AA13" s="368">
        <f>AB13+AC13+AD13+AE13</f>
        <v>40</v>
      </c>
      <c r="AB13" s="370">
        <f>H13+M13+R13+W13</f>
        <v>0</v>
      </c>
      <c r="AC13" s="370">
        <f>I13+N13+S13+X13</f>
        <v>0</v>
      </c>
      <c r="AD13" s="370">
        <f>J13+O13+T13+Y13</f>
        <v>40</v>
      </c>
      <c r="AE13" s="371">
        <f>K13+P13+U13+Z13</f>
        <v>0</v>
      </c>
    </row>
    <row r="14" spans="1:31" ht="15">
      <c r="A14" s="364">
        <v>7</v>
      </c>
      <c r="B14" s="570" t="s">
        <v>734</v>
      </c>
      <c r="C14" s="571"/>
      <c r="D14" s="571"/>
      <c r="E14" s="571"/>
      <c r="F14" s="572"/>
      <c r="G14" s="365"/>
      <c r="H14" s="366"/>
      <c r="I14" s="366"/>
      <c r="J14" s="366"/>
      <c r="K14" s="367"/>
      <c r="L14" s="365"/>
      <c r="M14" s="366"/>
      <c r="N14" s="366"/>
      <c r="O14" s="366"/>
      <c r="P14" s="367"/>
      <c r="Q14" s="365">
        <f t="shared" si="5"/>
        <v>50</v>
      </c>
      <c r="R14" s="366">
        <v>50</v>
      </c>
      <c r="S14" s="366"/>
      <c r="T14" s="366"/>
      <c r="U14" s="367"/>
      <c r="V14" s="365"/>
      <c r="W14" s="366"/>
      <c r="X14" s="366"/>
      <c r="Y14" s="366"/>
      <c r="Z14" s="367"/>
      <c r="AA14" s="368">
        <f t="shared" si="0"/>
        <v>50</v>
      </c>
      <c r="AB14" s="370">
        <f t="shared" si="1"/>
        <v>50</v>
      </c>
      <c r="AC14" s="370">
        <f t="shared" si="2"/>
        <v>0</v>
      </c>
      <c r="AD14" s="370">
        <f t="shared" si="3"/>
        <v>0</v>
      </c>
      <c r="AE14" s="371">
        <f t="shared" si="4"/>
        <v>0</v>
      </c>
    </row>
    <row r="15" spans="1:31" ht="22.5" customHeight="1">
      <c r="A15" s="364">
        <v>8</v>
      </c>
      <c r="B15" s="551" t="s">
        <v>735</v>
      </c>
      <c r="C15" s="562"/>
      <c r="D15" s="562"/>
      <c r="E15" s="562"/>
      <c r="F15" s="566"/>
      <c r="G15" s="365"/>
      <c r="H15" s="366"/>
      <c r="I15" s="366"/>
      <c r="J15" s="366"/>
      <c r="K15" s="367"/>
      <c r="L15" s="365">
        <f>M15+N15+O15+P15</f>
        <v>0</v>
      </c>
      <c r="M15" s="366"/>
      <c r="N15" s="366"/>
      <c r="O15" s="366"/>
      <c r="P15" s="367"/>
      <c r="Q15" s="365">
        <f t="shared" si="5"/>
        <v>0</v>
      </c>
      <c r="R15" s="414"/>
      <c r="S15" s="415"/>
      <c r="T15" s="415"/>
      <c r="U15" s="367"/>
      <c r="V15" s="368">
        <f>W15+X15+Y15+Z15</f>
        <v>123549</v>
      </c>
      <c r="W15" s="370">
        <v>123549</v>
      </c>
      <c r="X15" s="370"/>
      <c r="Y15" s="370"/>
      <c r="Z15" s="371"/>
      <c r="AA15" s="368">
        <f t="shared" si="0"/>
        <v>123549</v>
      </c>
      <c r="AB15" s="370">
        <f t="shared" si="1"/>
        <v>123549</v>
      </c>
      <c r="AC15" s="370">
        <f t="shared" si="2"/>
        <v>0</v>
      </c>
      <c r="AD15" s="370">
        <f t="shared" si="3"/>
        <v>0</v>
      </c>
      <c r="AE15" s="371">
        <f t="shared" si="4"/>
        <v>0</v>
      </c>
    </row>
    <row r="16" spans="1:31" ht="22.5" customHeight="1">
      <c r="A16" s="364">
        <v>9</v>
      </c>
      <c r="B16" s="551" t="s">
        <v>76</v>
      </c>
      <c r="C16" s="562"/>
      <c r="D16" s="562"/>
      <c r="E16" s="562"/>
      <c r="F16" s="566"/>
      <c r="G16" s="365"/>
      <c r="H16" s="366"/>
      <c r="I16" s="366"/>
      <c r="J16" s="366"/>
      <c r="K16" s="367"/>
      <c r="L16" s="365"/>
      <c r="M16" s="366"/>
      <c r="N16" s="366"/>
      <c r="O16" s="366"/>
      <c r="P16" s="367"/>
      <c r="Q16" s="365"/>
      <c r="R16" s="414"/>
      <c r="S16" s="415"/>
      <c r="T16" s="415"/>
      <c r="U16" s="367"/>
      <c r="V16" s="368">
        <f>W16+X16+Y16+Z16</f>
        <v>38610</v>
      </c>
      <c r="W16" s="370"/>
      <c r="X16" s="370"/>
      <c r="Y16" s="370">
        <v>38610</v>
      </c>
      <c r="Z16" s="371"/>
      <c r="AA16" s="368">
        <f>AB16+AC16+AD16+AE16</f>
        <v>38610</v>
      </c>
      <c r="AB16" s="370">
        <f>H16+M16+R16+W16</f>
        <v>0</v>
      </c>
      <c r="AC16" s="370">
        <f>I16+N16+S16+X16</f>
        <v>0</v>
      </c>
      <c r="AD16" s="370">
        <f>J16+O16+T16+Y16</f>
        <v>38610</v>
      </c>
      <c r="AE16" s="371">
        <f>K16+P16+U16+Z16</f>
        <v>0</v>
      </c>
    </row>
    <row r="17" spans="1:31" ht="23.25" customHeight="1">
      <c r="A17" s="364">
        <v>10</v>
      </c>
      <c r="B17" s="551" t="s">
        <v>674</v>
      </c>
      <c r="C17" s="562"/>
      <c r="D17" s="562"/>
      <c r="E17" s="562"/>
      <c r="F17" s="566"/>
      <c r="G17" s="365"/>
      <c r="H17" s="366"/>
      <c r="I17" s="366"/>
      <c r="J17" s="366"/>
      <c r="K17" s="367"/>
      <c r="L17" s="365"/>
      <c r="M17" s="366"/>
      <c r="N17" s="366"/>
      <c r="O17" s="366"/>
      <c r="P17" s="367"/>
      <c r="Q17" s="365">
        <f t="shared" si="5"/>
        <v>247</v>
      </c>
      <c r="R17" s="369">
        <v>197</v>
      </c>
      <c r="S17" s="366">
        <v>50</v>
      </c>
      <c r="T17" s="366"/>
      <c r="U17" s="367"/>
      <c r="V17" s="368"/>
      <c r="W17" s="370"/>
      <c r="X17" s="370"/>
      <c r="Y17" s="370"/>
      <c r="Z17" s="371"/>
      <c r="AA17" s="368">
        <f t="shared" si="0"/>
        <v>247</v>
      </c>
      <c r="AB17" s="370">
        <f t="shared" si="1"/>
        <v>197</v>
      </c>
      <c r="AC17" s="370">
        <f t="shared" si="2"/>
        <v>50</v>
      </c>
      <c r="AD17" s="370">
        <f t="shared" si="3"/>
        <v>0</v>
      </c>
      <c r="AE17" s="371">
        <f t="shared" si="4"/>
        <v>0</v>
      </c>
    </row>
    <row r="18" spans="1:31">
      <c r="A18" s="364">
        <v>11</v>
      </c>
      <c r="B18" s="551" t="s">
        <v>736</v>
      </c>
      <c r="C18" s="562"/>
      <c r="D18" s="562"/>
      <c r="E18" s="562"/>
      <c r="F18" s="566"/>
      <c r="G18" s="365"/>
      <c r="H18" s="366"/>
      <c r="I18" s="366"/>
      <c r="J18" s="366"/>
      <c r="K18" s="367"/>
      <c r="L18" s="365"/>
      <c r="M18" s="366"/>
      <c r="N18" s="366"/>
      <c r="O18" s="366"/>
      <c r="P18" s="367"/>
      <c r="Q18" s="365">
        <f t="shared" si="5"/>
        <v>96</v>
      </c>
      <c r="R18" s="369">
        <v>96</v>
      </c>
      <c r="S18" s="366"/>
      <c r="T18" s="366"/>
      <c r="U18" s="367"/>
      <c r="V18" s="368"/>
      <c r="W18" s="370"/>
      <c r="X18" s="370"/>
      <c r="Y18" s="370"/>
      <c r="Z18" s="371"/>
      <c r="AA18" s="368">
        <f t="shared" si="0"/>
        <v>96</v>
      </c>
      <c r="AB18" s="370">
        <f t="shared" si="1"/>
        <v>96</v>
      </c>
      <c r="AC18" s="370">
        <f t="shared" si="2"/>
        <v>0</v>
      </c>
      <c r="AD18" s="370">
        <f t="shared" si="3"/>
        <v>0</v>
      </c>
      <c r="AE18" s="371">
        <f t="shared" si="4"/>
        <v>0</v>
      </c>
    </row>
    <row r="19" spans="1:31" ht="23.25" customHeight="1">
      <c r="A19" s="364">
        <v>12</v>
      </c>
      <c r="B19" s="551" t="s">
        <v>638</v>
      </c>
      <c r="C19" s="562"/>
      <c r="D19" s="562"/>
      <c r="E19" s="562"/>
      <c r="F19" s="566"/>
      <c r="G19" s="365"/>
      <c r="H19" s="366"/>
      <c r="I19" s="366"/>
      <c r="J19" s="366"/>
      <c r="K19" s="367"/>
      <c r="L19" s="365"/>
      <c r="M19" s="366"/>
      <c r="N19" s="366"/>
      <c r="O19" s="366"/>
      <c r="P19" s="367"/>
      <c r="Q19" s="365">
        <f t="shared" si="5"/>
        <v>27</v>
      </c>
      <c r="R19" s="418"/>
      <c r="S19" s="366">
        <v>27</v>
      </c>
      <c r="T19" s="366"/>
      <c r="U19" s="367"/>
      <c r="V19" s="368"/>
      <c r="W19" s="370"/>
      <c r="X19" s="370"/>
      <c r="Y19" s="370"/>
      <c r="Z19" s="371"/>
      <c r="AA19" s="368">
        <f t="shared" si="0"/>
        <v>27</v>
      </c>
      <c r="AB19" s="370">
        <f t="shared" si="1"/>
        <v>0</v>
      </c>
      <c r="AC19" s="370">
        <f t="shared" si="2"/>
        <v>27</v>
      </c>
      <c r="AD19" s="370">
        <f t="shared" si="3"/>
        <v>0</v>
      </c>
      <c r="AE19" s="371">
        <f t="shared" si="4"/>
        <v>0</v>
      </c>
    </row>
    <row r="20" spans="1:31" ht="22.5" customHeight="1">
      <c r="A20" s="364">
        <v>13</v>
      </c>
      <c r="B20" s="551" t="s">
        <v>737</v>
      </c>
      <c r="C20" s="562"/>
      <c r="D20" s="562"/>
      <c r="E20" s="562"/>
      <c r="F20" s="566"/>
      <c r="G20" s="365"/>
      <c r="H20" s="366"/>
      <c r="I20" s="366"/>
      <c r="J20" s="366"/>
      <c r="K20" s="367"/>
      <c r="L20" s="365"/>
      <c r="M20" s="366"/>
      <c r="N20" s="366"/>
      <c r="O20" s="366"/>
      <c r="P20" s="367"/>
      <c r="Q20" s="365">
        <f t="shared" si="5"/>
        <v>5</v>
      </c>
      <c r="R20" s="418">
        <v>3</v>
      </c>
      <c r="S20" s="366"/>
      <c r="T20" s="366">
        <v>2</v>
      </c>
      <c r="U20" s="367"/>
      <c r="V20" s="368"/>
      <c r="W20" s="370"/>
      <c r="X20" s="370"/>
      <c r="Y20" s="370"/>
      <c r="Z20" s="371"/>
      <c r="AA20" s="368">
        <f t="shared" si="0"/>
        <v>5</v>
      </c>
      <c r="AB20" s="370">
        <f t="shared" si="1"/>
        <v>3</v>
      </c>
      <c r="AC20" s="370">
        <f t="shared" si="2"/>
        <v>0</v>
      </c>
      <c r="AD20" s="370">
        <f t="shared" si="3"/>
        <v>2</v>
      </c>
      <c r="AE20" s="371">
        <f t="shared" si="4"/>
        <v>0</v>
      </c>
    </row>
    <row r="21" spans="1:31" ht="21.75" customHeight="1">
      <c r="A21" s="364">
        <v>14</v>
      </c>
      <c r="B21" s="551" t="s">
        <v>738</v>
      </c>
      <c r="C21" s="562"/>
      <c r="D21" s="562"/>
      <c r="E21" s="562"/>
      <c r="F21" s="566"/>
      <c r="G21" s="365"/>
      <c r="H21" s="366"/>
      <c r="I21" s="366"/>
      <c r="J21" s="366"/>
      <c r="K21" s="367"/>
      <c r="L21" s="365"/>
      <c r="M21" s="366"/>
      <c r="N21" s="366"/>
      <c r="O21" s="366"/>
      <c r="P21" s="367"/>
      <c r="Q21" s="365">
        <f t="shared" si="5"/>
        <v>1</v>
      </c>
      <c r="R21" s="418">
        <v>1</v>
      </c>
      <c r="S21" s="366"/>
      <c r="T21" s="366"/>
      <c r="U21" s="367"/>
      <c r="V21" s="368"/>
      <c r="W21" s="370"/>
      <c r="X21" s="370"/>
      <c r="Y21" s="370"/>
      <c r="Z21" s="371"/>
      <c r="AA21" s="368">
        <f t="shared" si="0"/>
        <v>1</v>
      </c>
      <c r="AB21" s="370">
        <f t="shared" si="1"/>
        <v>1</v>
      </c>
      <c r="AC21" s="370">
        <f t="shared" si="2"/>
        <v>0</v>
      </c>
      <c r="AD21" s="370">
        <f t="shared" si="3"/>
        <v>0</v>
      </c>
      <c r="AE21" s="371">
        <f t="shared" si="4"/>
        <v>0</v>
      </c>
    </row>
    <row r="22" spans="1:31" ht="24.75" customHeight="1">
      <c r="A22" s="364">
        <v>15</v>
      </c>
      <c r="B22" s="570" t="s">
        <v>739</v>
      </c>
      <c r="C22" s="571"/>
      <c r="D22" s="571"/>
      <c r="E22" s="571"/>
      <c r="F22" s="572"/>
      <c r="G22" s="365"/>
      <c r="H22" s="366"/>
      <c r="I22" s="366"/>
      <c r="J22" s="366"/>
      <c r="K22" s="367"/>
      <c r="L22" s="365"/>
      <c r="M22" s="366"/>
      <c r="N22" s="366"/>
      <c r="O22" s="366"/>
      <c r="P22" s="367"/>
      <c r="Q22" s="365">
        <f t="shared" si="5"/>
        <v>4</v>
      </c>
      <c r="R22" s="372">
        <v>4</v>
      </c>
      <c r="S22" s="366"/>
      <c r="T22" s="366"/>
      <c r="U22" s="367"/>
      <c r="V22" s="365"/>
      <c r="W22" s="366"/>
      <c r="X22" s="366"/>
      <c r="Y22" s="366"/>
      <c r="Z22" s="367"/>
      <c r="AA22" s="368">
        <f t="shared" si="0"/>
        <v>4</v>
      </c>
      <c r="AB22" s="370">
        <f t="shared" si="1"/>
        <v>4</v>
      </c>
      <c r="AC22" s="370">
        <f t="shared" si="2"/>
        <v>0</v>
      </c>
      <c r="AD22" s="370">
        <f t="shared" si="3"/>
        <v>0</v>
      </c>
      <c r="AE22" s="371">
        <f t="shared" si="4"/>
        <v>0</v>
      </c>
    </row>
    <row r="23" spans="1:31" ht="24.75" customHeight="1">
      <c r="A23" s="364">
        <v>16</v>
      </c>
      <c r="B23" s="570" t="s">
        <v>740</v>
      </c>
      <c r="C23" s="576"/>
      <c r="D23" s="576"/>
      <c r="E23" s="576"/>
      <c r="F23" s="577"/>
      <c r="G23" s="365"/>
      <c r="H23" s="366"/>
      <c r="I23" s="366"/>
      <c r="J23" s="366"/>
      <c r="K23" s="367"/>
      <c r="L23" s="365"/>
      <c r="M23" s="366"/>
      <c r="N23" s="366"/>
      <c r="O23" s="366"/>
      <c r="P23" s="367"/>
      <c r="Q23" s="365">
        <f t="shared" si="5"/>
        <v>1</v>
      </c>
      <c r="R23" s="373">
        <v>1</v>
      </c>
      <c r="S23" s="366"/>
      <c r="T23" s="366"/>
      <c r="U23" s="367"/>
      <c r="V23" s="365"/>
      <c r="W23" s="366"/>
      <c r="X23" s="366"/>
      <c r="Y23" s="366"/>
      <c r="Z23" s="367"/>
      <c r="AA23" s="368">
        <f t="shared" si="0"/>
        <v>1</v>
      </c>
      <c r="AB23" s="370">
        <f t="shared" si="1"/>
        <v>1</v>
      </c>
      <c r="AC23" s="370">
        <f t="shared" si="2"/>
        <v>0</v>
      </c>
      <c r="AD23" s="370">
        <f t="shared" si="3"/>
        <v>0</v>
      </c>
      <c r="AE23" s="371">
        <f t="shared" si="4"/>
        <v>0</v>
      </c>
    </row>
    <row r="24" spans="1:31" ht="16.5" customHeight="1">
      <c r="A24" s="364">
        <v>17</v>
      </c>
      <c r="B24" s="570" t="s">
        <v>741</v>
      </c>
      <c r="C24" s="571"/>
      <c r="D24" s="571"/>
      <c r="E24" s="571"/>
      <c r="F24" s="572"/>
      <c r="G24" s="365"/>
      <c r="H24" s="366"/>
      <c r="I24" s="366"/>
      <c r="J24" s="366"/>
      <c r="K24" s="367"/>
      <c r="L24" s="365"/>
      <c r="M24" s="366"/>
      <c r="N24" s="366"/>
      <c r="O24" s="366"/>
      <c r="P24" s="367"/>
      <c r="Q24" s="365">
        <f t="shared" si="5"/>
        <v>2</v>
      </c>
      <c r="R24" s="373">
        <v>2</v>
      </c>
      <c r="S24" s="366"/>
      <c r="T24" s="366"/>
      <c r="U24" s="367"/>
      <c r="V24" s="365"/>
      <c r="W24" s="366"/>
      <c r="X24" s="366"/>
      <c r="Y24" s="366"/>
      <c r="Z24" s="367"/>
      <c r="AA24" s="368">
        <f t="shared" si="0"/>
        <v>2</v>
      </c>
      <c r="AB24" s="370">
        <f t="shared" si="1"/>
        <v>2</v>
      </c>
      <c r="AC24" s="370">
        <f t="shared" si="2"/>
        <v>0</v>
      </c>
      <c r="AD24" s="370">
        <f t="shared" si="3"/>
        <v>0</v>
      </c>
      <c r="AE24" s="371">
        <f t="shared" si="4"/>
        <v>0</v>
      </c>
    </row>
    <row r="25" spans="1:31" ht="19.5" customHeight="1">
      <c r="A25" s="364">
        <v>18</v>
      </c>
      <c r="B25" s="570" t="s">
        <v>742</v>
      </c>
      <c r="C25" s="571"/>
      <c r="D25" s="571"/>
      <c r="E25" s="571"/>
      <c r="F25" s="572"/>
      <c r="G25" s="365"/>
      <c r="H25" s="366"/>
      <c r="I25" s="366"/>
      <c r="J25" s="366"/>
      <c r="K25" s="367"/>
      <c r="L25" s="365"/>
      <c r="M25" s="366"/>
      <c r="N25" s="366"/>
      <c r="O25" s="366"/>
      <c r="P25" s="367"/>
      <c r="Q25" s="365">
        <f t="shared" si="5"/>
        <v>2</v>
      </c>
      <c r="R25" s="373">
        <v>2</v>
      </c>
      <c r="S25" s="366"/>
      <c r="T25" s="366"/>
      <c r="U25" s="367"/>
      <c r="V25" s="365"/>
      <c r="W25" s="366"/>
      <c r="X25" s="366"/>
      <c r="Y25" s="366"/>
      <c r="Z25" s="367"/>
      <c r="AA25" s="368">
        <f t="shared" si="0"/>
        <v>2</v>
      </c>
      <c r="AB25" s="370">
        <f t="shared" si="1"/>
        <v>2</v>
      </c>
      <c r="AC25" s="370">
        <f t="shared" si="2"/>
        <v>0</v>
      </c>
      <c r="AD25" s="370">
        <f t="shared" si="3"/>
        <v>0</v>
      </c>
      <c r="AE25" s="371">
        <f t="shared" si="4"/>
        <v>0</v>
      </c>
    </row>
    <row r="26" spans="1:31" ht="24" customHeight="1">
      <c r="A26" s="364">
        <v>19</v>
      </c>
      <c r="B26" s="570" t="s">
        <v>743</v>
      </c>
      <c r="C26" s="571"/>
      <c r="D26" s="571"/>
      <c r="E26" s="571"/>
      <c r="F26" s="572"/>
      <c r="G26" s="365"/>
      <c r="H26" s="366"/>
      <c r="I26" s="366"/>
      <c r="J26" s="366"/>
      <c r="K26" s="367"/>
      <c r="L26" s="365"/>
      <c r="M26" s="366"/>
      <c r="N26" s="366"/>
      <c r="O26" s="366"/>
      <c r="P26" s="367"/>
      <c r="Q26" s="365">
        <f t="shared" si="5"/>
        <v>1</v>
      </c>
      <c r="R26" s="373">
        <v>1</v>
      </c>
      <c r="S26" s="366"/>
      <c r="T26" s="366"/>
      <c r="U26" s="367"/>
      <c r="V26" s="365"/>
      <c r="W26" s="366"/>
      <c r="X26" s="366"/>
      <c r="Y26" s="366"/>
      <c r="Z26" s="367"/>
      <c r="AA26" s="368">
        <f t="shared" si="0"/>
        <v>1</v>
      </c>
      <c r="AB26" s="370">
        <f t="shared" si="1"/>
        <v>1</v>
      </c>
      <c r="AC26" s="370">
        <f t="shared" si="2"/>
        <v>0</v>
      </c>
      <c r="AD26" s="370">
        <f t="shared" si="3"/>
        <v>0</v>
      </c>
      <c r="AE26" s="371">
        <f t="shared" si="4"/>
        <v>0</v>
      </c>
    </row>
    <row r="27" spans="1:31" ht="39.75" customHeight="1">
      <c r="A27" s="364">
        <v>20</v>
      </c>
      <c r="B27" s="570" t="s">
        <v>744</v>
      </c>
      <c r="C27" s="571"/>
      <c r="D27" s="571"/>
      <c r="E27" s="571"/>
      <c r="F27" s="572"/>
      <c r="G27" s="365"/>
      <c r="H27" s="366"/>
      <c r="I27" s="366"/>
      <c r="J27" s="366"/>
      <c r="K27" s="367"/>
      <c r="L27" s="365"/>
      <c r="M27" s="366"/>
      <c r="N27" s="366"/>
      <c r="O27" s="366"/>
      <c r="P27" s="367"/>
      <c r="Q27" s="365">
        <f t="shared" si="5"/>
        <v>1</v>
      </c>
      <c r="R27" s="419">
        <v>1</v>
      </c>
      <c r="S27" s="366"/>
      <c r="T27" s="366"/>
      <c r="U27" s="367"/>
      <c r="V27" s="365"/>
      <c r="W27" s="366"/>
      <c r="X27" s="366"/>
      <c r="Y27" s="366"/>
      <c r="Z27" s="367"/>
      <c r="AA27" s="368">
        <f t="shared" si="0"/>
        <v>1</v>
      </c>
      <c r="AB27" s="370">
        <f t="shared" si="1"/>
        <v>1</v>
      </c>
      <c r="AC27" s="370">
        <f t="shared" si="2"/>
        <v>0</v>
      </c>
      <c r="AD27" s="370">
        <f t="shared" si="3"/>
        <v>0</v>
      </c>
      <c r="AE27" s="371">
        <f t="shared" si="4"/>
        <v>0</v>
      </c>
    </row>
    <row r="28" spans="1:31" ht="36" customHeight="1">
      <c r="A28" s="364">
        <v>21</v>
      </c>
      <c r="B28" s="551" t="s">
        <v>747</v>
      </c>
      <c r="C28" s="562"/>
      <c r="D28" s="562"/>
      <c r="E28" s="562"/>
      <c r="F28" s="566"/>
      <c r="G28" s="365"/>
      <c r="H28" s="366"/>
      <c r="I28" s="366"/>
      <c r="J28" s="366"/>
      <c r="K28" s="367"/>
      <c r="L28" s="365"/>
      <c r="M28" s="366"/>
      <c r="N28" s="366"/>
      <c r="O28" s="366"/>
      <c r="P28" s="367"/>
      <c r="Q28" s="365">
        <f t="shared" si="5"/>
        <v>1</v>
      </c>
      <c r="R28" s="369">
        <v>1</v>
      </c>
      <c r="S28" s="366"/>
      <c r="T28" s="366"/>
      <c r="U28" s="367"/>
      <c r="V28" s="368"/>
      <c r="W28" s="370"/>
      <c r="X28" s="370"/>
      <c r="Y28" s="370"/>
      <c r="Z28" s="371"/>
      <c r="AA28" s="368">
        <f t="shared" si="0"/>
        <v>1</v>
      </c>
      <c r="AB28" s="370">
        <f t="shared" si="1"/>
        <v>1</v>
      </c>
      <c r="AC28" s="370">
        <f t="shared" si="2"/>
        <v>0</v>
      </c>
      <c r="AD28" s="370">
        <f t="shared" si="3"/>
        <v>0</v>
      </c>
      <c r="AE28" s="371">
        <f t="shared" si="4"/>
        <v>0</v>
      </c>
    </row>
    <row r="29" spans="1:31" ht="24.75" customHeight="1">
      <c r="A29" s="364">
        <v>22</v>
      </c>
      <c r="B29" s="570" t="s">
        <v>748</v>
      </c>
      <c r="C29" s="571"/>
      <c r="D29" s="571"/>
      <c r="E29" s="571"/>
      <c r="F29" s="572"/>
      <c r="G29" s="365"/>
      <c r="H29" s="366"/>
      <c r="I29" s="366"/>
      <c r="J29" s="366"/>
      <c r="K29" s="367"/>
      <c r="L29" s="365"/>
      <c r="M29" s="366"/>
      <c r="N29" s="366"/>
      <c r="O29" s="366"/>
      <c r="P29" s="367"/>
      <c r="Q29" s="365">
        <f t="shared" si="5"/>
        <v>1</v>
      </c>
      <c r="R29" s="369">
        <v>1</v>
      </c>
      <c r="S29" s="366"/>
      <c r="T29" s="366"/>
      <c r="U29" s="367"/>
      <c r="V29" s="368"/>
      <c r="W29" s="370"/>
      <c r="X29" s="370"/>
      <c r="Y29" s="370"/>
      <c r="Z29" s="371"/>
      <c r="AA29" s="368">
        <f t="shared" si="0"/>
        <v>1</v>
      </c>
      <c r="AB29" s="370">
        <f t="shared" si="1"/>
        <v>1</v>
      </c>
      <c r="AC29" s="370">
        <f t="shared" si="2"/>
        <v>0</v>
      </c>
      <c r="AD29" s="370">
        <f t="shared" si="3"/>
        <v>0</v>
      </c>
      <c r="AE29" s="371">
        <f t="shared" si="4"/>
        <v>0</v>
      </c>
    </row>
    <row r="30" spans="1:31" ht="24" customHeight="1">
      <c r="A30" s="364">
        <v>23</v>
      </c>
      <c r="B30" s="551" t="s">
        <v>100</v>
      </c>
      <c r="C30" s="562"/>
      <c r="D30" s="562"/>
      <c r="E30" s="562"/>
      <c r="F30" s="563"/>
      <c r="G30" s="365"/>
      <c r="H30" s="366"/>
      <c r="I30" s="366"/>
      <c r="J30" s="366"/>
      <c r="K30" s="367"/>
      <c r="L30" s="365"/>
      <c r="M30" s="366"/>
      <c r="N30" s="366"/>
      <c r="O30" s="366"/>
      <c r="P30" s="367"/>
      <c r="Q30" s="365">
        <f t="shared" si="5"/>
        <v>35</v>
      </c>
      <c r="R30" s="369">
        <v>21</v>
      </c>
      <c r="S30" s="366">
        <v>2</v>
      </c>
      <c r="T30" s="366">
        <v>12</v>
      </c>
      <c r="U30" s="367"/>
      <c r="V30" s="368"/>
      <c r="W30" s="370"/>
      <c r="X30" s="370"/>
      <c r="Y30" s="370"/>
      <c r="Z30" s="371"/>
      <c r="AA30" s="368">
        <f t="shared" si="0"/>
        <v>35</v>
      </c>
      <c r="AB30" s="370">
        <f t="shared" si="1"/>
        <v>21</v>
      </c>
      <c r="AC30" s="370">
        <f t="shared" si="2"/>
        <v>2</v>
      </c>
      <c r="AD30" s="370">
        <f t="shared" si="3"/>
        <v>12</v>
      </c>
      <c r="AE30" s="371">
        <f t="shared" si="4"/>
        <v>0</v>
      </c>
    </row>
    <row r="31" spans="1:31" ht="24" customHeight="1">
      <c r="A31" s="364">
        <v>24</v>
      </c>
      <c r="B31" s="551" t="s">
        <v>101</v>
      </c>
      <c r="C31" s="562"/>
      <c r="D31" s="562"/>
      <c r="E31" s="562"/>
      <c r="F31" s="563"/>
      <c r="G31" s="365"/>
      <c r="H31" s="366"/>
      <c r="I31" s="366"/>
      <c r="J31" s="366"/>
      <c r="K31" s="367"/>
      <c r="L31" s="365"/>
      <c r="M31" s="366"/>
      <c r="N31" s="366"/>
      <c r="O31" s="366"/>
      <c r="P31" s="367"/>
      <c r="Q31" s="365">
        <f t="shared" si="5"/>
        <v>12</v>
      </c>
      <c r="R31" s="369"/>
      <c r="S31" s="366"/>
      <c r="T31" s="366">
        <v>12</v>
      </c>
      <c r="U31" s="367"/>
      <c r="V31" s="368"/>
      <c r="W31" s="370"/>
      <c r="X31" s="370"/>
      <c r="Y31" s="370"/>
      <c r="Z31" s="371"/>
      <c r="AA31" s="368">
        <f>AB31+AC31+AD31+AE31</f>
        <v>12</v>
      </c>
      <c r="AB31" s="370">
        <f t="shared" ref="AB31:AE33" si="6">H31+M31+R31+W31</f>
        <v>0</v>
      </c>
      <c r="AC31" s="370">
        <f t="shared" si="6"/>
        <v>0</v>
      </c>
      <c r="AD31" s="370">
        <f t="shared" si="6"/>
        <v>12</v>
      </c>
      <c r="AE31" s="371">
        <f t="shared" si="6"/>
        <v>0</v>
      </c>
    </row>
    <row r="32" spans="1:31" ht="24" customHeight="1">
      <c r="A32" s="364">
        <v>25</v>
      </c>
      <c r="B32" s="551" t="s">
        <v>102</v>
      </c>
      <c r="C32" s="552"/>
      <c r="D32" s="552"/>
      <c r="E32" s="552"/>
      <c r="F32" s="553"/>
      <c r="G32" s="365"/>
      <c r="H32" s="366"/>
      <c r="I32" s="366"/>
      <c r="J32" s="366"/>
      <c r="K32" s="367"/>
      <c r="L32" s="365"/>
      <c r="M32" s="366"/>
      <c r="N32" s="366"/>
      <c r="O32" s="366"/>
      <c r="P32" s="367"/>
      <c r="Q32" s="365">
        <f t="shared" si="5"/>
        <v>1</v>
      </c>
      <c r="R32" s="369"/>
      <c r="S32" s="366"/>
      <c r="T32" s="366">
        <v>1</v>
      </c>
      <c r="U32" s="367"/>
      <c r="V32" s="368"/>
      <c r="W32" s="370"/>
      <c r="X32" s="370"/>
      <c r="Y32" s="370"/>
      <c r="Z32" s="371"/>
      <c r="AA32" s="368">
        <f>AB32+AC32+AD32+AE32</f>
        <v>1</v>
      </c>
      <c r="AB32" s="370">
        <f t="shared" si="6"/>
        <v>0</v>
      </c>
      <c r="AC32" s="370">
        <f t="shared" si="6"/>
        <v>0</v>
      </c>
      <c r="AD32" s="370">
        <f t="shared" si="6"/>
        <v>1</v>
      </c>
      <c r="AE32" s="371">
        <f t="shared" si="6"/>
        <v>0</v>
      </c>
    </row>
    <row r="33" spans="1:31" ht="24" customHeight="1">
      <c r="A33" s="364">
        <v>26</v>
      </c>
      <c r="B33" s="551" t="s">
        <v>103</v>
      </c>
      <c r="C33" s="562"/>
      <c r="D33" s="562"/>
      <c r="E33" s="562"/>
      <c r="F33" s="563"/>
      <c r="G33" s="365"/>
      <c r="H33" s="366"/>
      <c r="I33" s="366"/>
      <c r="J33" s="366"/>
      <c r="K33" s="367"/>
      <c r="L33" s="365"/>
      <c r="M33" s="366"/>
      <c r="N33" s="366"/>
      <c r="O33" s="366"/>
      <c r="P33" s="367"/>
      <c r="Q33" s="365">
        <f t="shared" si="5"/>
        <v>6</v>
      </c>
      <c r="R33" s="369"/>
      <c r="S33" s="366"/>
      <c r="T33" s="366">
        <v>6</v>
      </c>
      <c r="U33" s="367"/>
      <c r="V33" s="368"/>
      <c r="W33" s="370"/>
      <c r="X33" s="370"/>
      <c r="Y33" s="370"/>
      <c r="Z33" s="371"/>
      <c r="AA33" s="368">
        <f>AB33+AC33+AD33+AE33</f>
        <v>6</v>
      </c>
      <c r="AB33" s="370">
        <f t="shared" si="6"/>
        <v>0</v>
      </c>
      <c r="AC33" s="370">
        <f t="shared" si="6"/>
        <v>0</v>
      </c>
      <c r="AD33" s="370">
        <f t="shared" si="6"/>
        <v>6</v>
      </c>
      <c r="AE33" s="371">
        <f t="shared" si="6"/>
        <v>0</v>
      </c>
    </row>
    <row r="34" spans="1:31" ht="24" customHeight="1">
      <c r="A34" s="364">
        <v>27</v>
      </c>
      <c r="B34" s="551" t="s">
        <v>749</v>
      </c>
      <c r="C34" s="562"/>
      <c r="D34" s="562"/>
      <c r="E34" s="562"/>
      <c r="F34" s="566"/>
      <c r="G34" s="365"/>
      <c r="H34" s="366"/>
      <c r="I34" s="366"/>
      <c r="J34" s="366"/>
      <c r="K34" s="367"/>
      <c r="L34" s="365"/>
      <c r="M34" s="366"/>
      <c r="N34" s="366"/>
      <c r="O34" s="366"/>
      <c r="P34" s="367"/>
      <c r="Q34" s="365">
        <f t="shared" ref="Q34:Q139" si="7">R34+S34+T34+U34</f>
        <v>5</v>
      </c>
      <c r="R34" s="369">
        <v>5</v>
      </c>
      <c r="S34" s="366"/>
      <c r="T34" s="366"/>
      <c r="U34" s="367"/>
      <c r="V34" s="368"/>
      <c r="W34" s="370"/>
      <c r="X34" s="370"/>
      <c r="Y34" s="370"/>
      <c r="Z34" s="371"/>
      <c r="AA34" s="368">
        <f t="shared" ref="AA34:AA138" si="8">AB34+AC34+AD34+AE34</f>
        <v>5</v>
      </c>
      <c r="AB34" s="370">
        <f t="shared" ref="AB34:AB138" si="9">H34+M34+R34+W34</f>
        <v>5</v>
      </c>
      <c r="AC34" s="370">
        <f t="shared" ref="AC34:AC138" si="10">I34+N34+S34+X34</f>
        <v>0</v>
      </c>
      <c r="AD34" s="370">
        <f t="shared" ref="AD34:AD138" si="11">J34+O34+T34+Y34</f>
        <v>0</v>
      </c>
      <c r="AE34" s="371">
        <f t="shared" ref="AE34:AE138" si="12">K34+P34+U34+Z34</f>
        <v>0</v>
      </c>
    </row>
    <row r="35" spans="1:31" ht="24" customHeight="1">
      <c r="A35" s="364">
        <v>28</v>
      </c>
      <c r="B35" s="573" t="s">
        <v>1004</v>
      </c>
      <c r="C35" s="574"/>
      <c r="D35" s="574"/>
      <c r="E35" s="574"/>
      <c r="F35" s="575"/>
      <c r="G35" s="365"/>
      <c r="H35" s="366"/>
      <c r="I35" s="366"/>
      <c r="J35" s="366"/>
      <c r="K35" s="367"/>
      <c r="L35" s="365"/>
      <c r="M35" s="366"/>
      <c r="N35" s="366"/>
      <c r="O35" s="366"/>
      <c r="P35" s="367"/>
      <c r="Q35" s="365">
        <f t="shared" si="7"/>
        <v>17</v>
      </c>
      <c r="R35" s="369"/>
      <c r="S35" s="366">
        <v>17</v>
      </c>
      <c r="T35" s="366"/>
      <c r="U35" s="367"/>
      <c r="V35" s="368"/>
      <c r="W35" s="370"/>
      <c r="X35" s="370"/>
      <c r="Y35" s="370"/>
      <c r="Z35" s="371"/>
      <c r="AA35" s="368">
        <f t="shared" si="8"/>
        <v>17</v>
      </c>
      <c r="AB35" s="370">
        <f t="shared" si="9"/>
        <v>0</v>
      </c>
      <c r="AC35" s="370">
        <f t="shared" si="10"/>
        <v>17</v>
      </c>
      <c r="AD35" s="370">
        <f t="shared" si="11"/>
        <v>0</v>
      </c>
      <c r="AE35" s="371">
        <f t="shared" si="12"/>
        <v>0</v>
      </c>
    </row>
    <row r="36" spans="1:31" ht="24" customHeight="1">
      <c r="A36" s="364">
        <v>29</v>
      </c>
      <c r="B36" s="567" t="s">
        <v>65</v>
      </c>
      <c r="C36" s="568"/>
      <c r="D36" s="568"/>
      <c r="E36" s="568"/>
      <c r="F36" s="569"/>
      <c r="G36" s="365"/>
      <c r="H36" s="366"/>
      <c r="I36" s="366"/>
      <c r="J36" s="366"/>
      <c r="K36" s="367"/>
      <c r="L36" s="365"/>
      <c r="M36" s="366"/>
      <c r="N36" s="366"/>
      <c r="O36" s="366"/>
      <c r="P36" s="367"/>
      <c r="Q36" s="365">
        <f t="shared" si="7"/>
        <v>38</v>
      </c>
      <c r="R36" s="369"/>
      <c r="S36" s="366">
        <v>13</v>
      </c>
      <c r="T36" s="366">
        <v>25</v>
      </c>
      <c r="U36" s="367"/>
      <c r="V36" s="368"/>
      <c r="W36" s="370"/>
      <c r="X36" s="370"/>
      <c r="Y36" s="370"/>
      <c r="Z36" s="371"/>
      <c r="AA36" s="368">
        <f t="shared" si="8"/>
        <v>38</v>
      </c>
      <c r="AB36" s="370">
        <f t="shared" si="9"/>
        <v>0</v>
      </c>
      <c r="AC36" s="370">
        <f t="shared" si="10"/>
        <v>13</v>
      </c>
      <c r="AD36" s="370">
        <f t="shared" si="11"/>
        <v>25</v>
      </c>
      <c r="AE36" s="371">
        <f t="shared" si="12"/>
        <v>0</v>
      </c>
    </row>
    <row r="37" spans="1:31" ht="24" customHeight="1">
      <c r="A37" s="364">
        <v>30</v>
      </c>
      <c r="B37" s="567" t="s">
        <v>63</v>
      </c>
      <c r="C37" s="568"/>
      <c r="D37" s="568"/>
      <c r="E37" s="568"/>
      <c r="F37" s="569"/>
      <c r="G37" s="365"/>
      <c r="H37" s="366"/>
      <c r="I37" s="366"/>
      <c r="J37" s="366"/>
      <c r="K37" s="367"/>
      <c r="L37" s="365"/>
      <c r="M37" s="366"/>
      <c r="N37" s="366"/>
      <c r="O37" s="366"/>
      <c r="P37" s="367"/>
      <c r="Q37" s="365">
        <f t="shared" si="7"/>
        <v>15</v>
      </c>
      <c r="R37" s="369"/>
      <c r="S37" s="366"/>
      <c r="T37" s="366">
        <v>15</v>
      </c>
      <c r="U37" s="367"/>
      <c r="V37" s="368"/>
      <c r="W37" s="370"/>
      <c r="X37" s="370"/>
      <c r="Y37" s="370"/>
      <c r="Z37" s="371"/>
      <c r="AA37" s="368">
        <f>AB37+AC37+AD37+AE37</f>
        <v>15</v>
      </c>
      <c r="AB37" s="370">
        <f t="shared" ref="AB37:AE39" si="13">H37+M37+R37+W37</f>
        <v>0</v>
      </c>
      <c r="AC37" s="370">
        <f t="shared" si="13"/>
        <v>0</v>
      </c>
      <c r="AD37" s="370">
        <f t="shared" si="13"/>
        <v>15</v>
      </c>
      <c r="AE37" s="371">
        <f t="shared" si="13"/>
        <v>0</v>
      </c>
    </row>
    <row r="38" spans="1:31" ht="24" customHeight="1">
      <c r="A38" s="364">
        <v>31</v>
      </c>
      <c r="B38" s="567" t="s">
        <v>64</v>
      </c>
      <c r="C38" s="568"/>
      <c r="D38" s="568"/>
      <c r="E38" s="568"/>
      <c r="F38" s="569"/>
      <c r="G38" s="365"/>
      <c r="H38" s="366"/>
      <c r="I38" s="366"/>
      <c r="J38" s="366"/>
      <c r="K38" s="367"/>
      <c r="L38" s="365"/>
      <c r="M38" s="366"/>
      <c r="N38" s="366"/>
      <c r="O38" s="366"/>
      <c r="P38" s="367"/>
      <c r="Q38" s="365">
        <f t="shared" si="7"/>
        <v>15</v>
      </c>
      <c r="R38" s="369"/>
      <c r="S38" s="366"/>
      <c r="T38" s="366">
        <v>15</v>
      </c>
      <c r="U38" s="367"/>
      <c r="V38" s="368"/>
      <c r="W38" s="370"/>
      <c r="X38" s="370"/>
      <c r="Y38" s="370"/>
      <c r="Z38" s="371"/>
      <c r="AA38" s="368">
        <f>AB38+AC38+AD38+AE38</f>
        <v>15</v>
      </c>
      <c r="AB38" s="370">
        <f t="shared" si="13"/>
        <v>0</v>
      </c>
      <c r="AC38" s="370">
        <f t="shared" si="13"/>
        <v>0</v>
      </c>
      <c r="AD38" s="370">
        <f t="shared" si="13"/>
        <v>15</v>
      </c>
      <c r="AE38" s="371">
        <f t="shared" si="13"/>
        <v>0</v>
      </c>
    </row>
    <row r="39" spans="1:31" ht="24" customHeight="1">
      <c r="A39" s="364">
        <v>32</v>
      </c>
      <c r="B39" s="567" t="s">
        <v>66</v>
      </c>
      <c r="C39" s="568"/>
      <c r="D39" s="568"/>
      <c r="E39" s="568"/>
      <c r="F39" s="569"/>
      <c r="G39" s="365"/>
      <c r="H39" s="366"/>
      <c r="I39" s="366"/>
      <c r="J39" s="366"/>
      <c r="K39" s="367"/>
      <c r="L39" s="365"/>
      <c r="M39" s="366"/>
      <c r="N39" s="366"/>
      <c r="O39" s="366"/>
      <c r="P39" s="367"/>
      <c r="Q39" s="365">
        <f t="shared" si="7"/>
        <v>130</v>
      </c>
      <c r="R39" s="369"/>
      <c r="S39" s="366"/>
      <c r="T39" s="366">
        <v>130</v>
      </c>
      <c r="U39" s="367"/>
      <c r="V39" s="368"/>
      <c r="W39" s="370"/>
      <c r="X39" s="370"/>
      <c r="Y39" s="370"/>
      <c r="Z39" s="371"/>
      <c r="AA39" s="368">
        <f>AB39+AC39+AD39+AE39</f>
        <v>130</v>
      </c>
      <c r="AB39" s="370">
        <f t="shared" si="13"/>
        <v>0</v>
      </c>
      <c r="AC39" s="370">
        <f t="shared" si="13"/>
        <v>0</v>
      </c>
      <c r="AD39" s="370">
        <f t="shared" si="13"/>
        <v>130</v>
      </c>
      <c r="AE39" s="371">
        <f t="shared" si="13"/>
        <v>0</v>
      </c>
    </row>
    <row r="40" spans="1:31" ht="24" customHeight="1">
      <c r="A40" s="364">
        <v>33</v>
      </c>
      <c r="B40" s="551" t="s">
        <v>1005</v>
      </c>
      <c r="C40" s="552"/>
      <c r="D40" s="552"/>
      <c r="E40" s="552"/>
      <c r="F40" s="553"/>
      <c r="G40" s="365"/>
      <c r="H40" s="366"/>
      <c r="I40" s="366"/>
      <c r="J40" s="366"/>
      <c r="K40" s="367"/>
      <c r="L40" s="365"/>
      <c r="M40" s="366"/>
      <c r="N40" s="366"/>
      <c r="O40" s="366"/>
      <c r="P40" s="367"/>
      <c r="Q40" s="365">
        <f t="shared" si="7"/>
        <v>25</v>
      </c>
      <c r="R40" s="369"/>
      <c r="S40" s="366">
        <v>25</v>
      </c>
      <c r="T40" s="366"/>
      <c r="U40" s="367"/>
      <c r="V40" s="368"/>
      <c r="W40" s="370"/>
      <c r="X40" s="370"/>
      <c r="Y40" s="370"/>
      <c r="Z40" s="371"/>
      <c r="AA40" s="368">
        <f t="shared" si="8"/>
        <v>25</v>
      </c>
      <c r="AB40" s="370">
        <f t="shared" si="9"/>
        <v>0</v>
      </c>
      <c r="AC40" s="370">
        <f t="shared" si="10"/>
        <v>25</v>
      </c>
      <c r="AD40" s="370">
        <f t="shared" si="11"/>
        <v>0</v>
      </c>
      <c r="AE40" s="371">
        <f t="shared" si="12"/>
        <v>0</v>
      </c>
    </row>
    <row r="41" spans="1:31" ht="24" customHeight="1">
      <c r="A41" s="364">
        <v>34</v>
      </c>
      <c r="B41" s="551" t="s">
        <v>67</v>
      </c>
      <c r="C41" s="552"/>
      <c r="D41" s="552"/>
      <c r="E41" s="552"/>
      <c r="F41" s="553"/>
      <c r="G41" s="365"/>
      <c r="H41" s="366"/>
      <c r="I41" s="366"/>
      <c r="J41" s="366"/>
      <c r="K41" s="367"/>
      <c r="L41" s="365"/>
      <c r="M41" s="366"/>
      <c r="N41" s="366"/>
      <c r="O41" s="366"/>
      <c r="P41" s="367"/>
      <c r="Q41" s="365">
        <f t="shared" si="7"/>
        <v>15</v>
      </c>
      <c r="R41" s="369"/>
      <c r="S41" s="366"/>
      <c r="T41" s="366">
        <v>15</v>
      </c>
      <c r="U41" s="367"/>
      <c r="V41" s="368"/>
      <c r="W41" s="370"/>
      <c r="X41" s="370"/>
      <c r="Y41" s="370"/>
      <c r="Z41" s="371"/>
      <c r="AA41" s="368">
        <f>AB41+AC41+AD41+AE41</f>
        <v>15</v>
      </c>
      <c r="AB41" s="370">
        <f t="shared" ref="AB41:AE43" si="14">H41+M41+R41+W41</f>
        <v>0</v>
      </c>
      <c r="AC41" s="370">
        <f t="shared" si="14"/>
        <v>0</v>
      </c>
      <c r="AD41" s="370">
        <f t="shared" si="14"/>
        <v>15</v>
      </c>
      <c r="AE41" s="371">
        <f t="shared" si="14"/>
        <v>0</v>
      </c>
    </row>
    <row r="42" spans="1:31" ht="44.25" customHeight="1">
      <c r="A42" s="364">
        <v>35</v>
      </c>
      <c r="B42" s="551" t="s">
        <v>68</v>
      </c>
      <c r="C42" s="552"/>
      <c r="D42" s="552"/>
      <c r="E42" s="552"/>
      <c r="F42" s="553"/>
      <c r="G42" s="365"/>
      <c r="H42" s="366"/>
      <c r="I42" s="366"/>
      <c r="J42" s="366"/>
      <c r="K42" s="367"/>
      <c r="L42" s="365"/>
      <c r="M42" s="366"/>
      <c r="N42" s="366"/>
      <c r="O42" s="366"/>
      <c r="P42" s="367"/>
      <c r="Q42" s="365">
        <f t="shared" si="7"/>
        <v>65</v>
      </c>
      <c r="R42" s="369"/>
      <c r="S42" s="366"/>
      <c r="T42" s="366">
        <v>65</v>
      </c>
      <c r="U42" s="367"/>
      <c r="V42" s="368"/>
      <c r="W42" s="370"/>
      <c r="X42" s="370"/>
      <c r="Y42" s="370"/>
      <c r="Z42" s="371"/>
      <c r="AA42" s="368">
        <f>AB42+AC42+AD42+AE42</f>
        <v>65</v>
      </c>
      <c r="AB42" s="370">
        <f t="shared" si="14"/>
        <v>0</v>
      </c>
      <c r="AC42" s="370">
        <f t="shared" si="14"/>
        <v>0</v>
      </c>
      <c r="AD42" s="370">
        <f t="shared" si="14"/>
        <v>65</v>
      </c>
      <c r="AE42" s="371">
        <f t="shared" si="14"/>
        <v>0</v>
      </c>
    </row>
    <row r="43" spans="1:31" ht="33" customHeight="1">
      <c r="A43" s="364">
        <v>36</v>
      </c>
      <c r="B43" s="551" t="s">
        <v>71</v>
      </c>
      <c r="C43" s="552"/>
      <c r="D43" s="552"/>
      <c r="E43" s="552"/>
      <c r="F43" s="553"/>
      <c r="G43" s="365"/>
      <c r="H43" s="366"/>
      <c r="I43" s="366"/>
      <c r="J43" s="366"/>
      <c r="K43" s="367"/>
      <c r="L43" s="365"/>
      <c r="M43" s="366"/>
      <c r="N43" s="366"/>
      <c r="O43" s="366"/>
      <c r="P43" s="367"/>
      <c r="Q43" s="365">
        <f t="shared" si="7"/>
        <v>9</v>
      </c>
      <c r="R43" s="369"/>
      <c r="S43" s="366"/>
      <c r="T43" s="366">
        <v>9</v>
      </c>
      <c r="U43" s="367"/>
      <c r="V43" s="368"/>
      <c r="W43" s="370"/>
      <c r="X43" s="370"/>
      <c r="Y43" s="370"/>
      <c r="Z43" s="371"/>
      <c r="AA43" s="368">
        <f>AB43+AC43+AD43+AE43</f>
        <v>9</v>
      </c>
      <c r="AB43" s="370">
        <f t="shared" si="14"/>
        <v>0</v>
      </c>
      <c r="AC43" s="370">
        <f t="shared" si="14"/>
        <v>0</v>
      </c>
      <c r="AD43" s="370">
        <f t="shared" si="14"/>
        <v>9</v>
      </c>
      <c r="AE43" s="371">
        <f t="shared" si="14"/>
        <v>0</v>
      </c>
    </row>
    <row r="44" spans="1:31" ht="24" customHeight="1">
      <c r="A44" s="364">
        <v>37</v>
      </c>
      <c r="B44" s="551" t="s">
        <v>826</v>
      </c>
      <c r="C44" s="552"/>
      <c r="D44" s="552"/>
      <c r="E44" s="552"/>
      <c r="F44" s="553"/>
      <c r="G44" s="365"/>
      <c r="H44" s="366"/>
      <c r="I44" s="366"/>
      <c r="J44" s="366"/>
      <c r="K44" s="367"/>
      <c r="L44" s="365"/>
      <c r="M44" s="366"/>
      <c r="N44" s="366"/>
      <c r="O44" s="366"/>
      <c r="P44" s="367"/>
      <c r="Q44" s="365">
        <f t="shared" si="7"/>
        <v>11</v>
      </c>
      <c r="R44" s="369"/>
      <c r="S44" s="366">
        <v>11</v>
      </c>
      <c r="T44" s="366"/>
      <c r="U44" s="367"/>
      <c r="V44" s="368"/>
      <c r="W44" s="370"/>
      <c r="X44" s="370"/>
      <c r="Y44" s="370"/>
      <c r="Z44" s="371"/>
      <c r="AA44" s="368">
        <f t="shared" si="8"/>
        <v>11</v>
      </c>
      <c r="AB44" s="370">
        <f t="shared" si="9"/>
        <v>0</v>
      </c>
      <c r="AC44" s="370">
        <f t="shared" si="10"/>
        <v>11</v>
      </c>
      <c r="AD44" s="370">
        <f t="shared" si="11"/>
        <v>0</v>
      </c>
      <c r="AE44" s="371">
        <f t="shared" si="12"/>
        <v>0</v>
      </c>
    </row>
    <row r="45" spans="1:31" ht="24" customHeight="1">
      <c r="A45" s="364">
        <v>38</v>
      </c>
      <c r="B45" s="551" t="s">
        <v>827</v>
      </c>
      <c r="C45" s="552"/>
      <c r="D45" s="552"/>
      <c r="E45" s="552"/>
      <c r="F45" s="553"/>
      <c r="G45" s="365"/>
      <c r="H45" s="366"/>
      <c r="I45" s="366"/>
      <c r="J45" s="366"/>
      <c r="K45" s="367"/>
      <c r="L45" s="365">
        <f>M45+N45+O45+P45</f>
        <v>2532</v>
      </c>
      <c r="M45" s="366"/>
      <c r="N45" s="366">
        <v>2532</v>
      </c>
      <c r="O45" s="366"/>
      <c r="P45" s="367"/>
      <c r="Q45" s="365">
        <f t="shared" si="7"/>
        <v>0</v>
      </c>
      <c r="R45" s="369"/>
      <c r="S45" s="366"/>
      <c r="T45" s="366"/>
      <c r="U45" s="367"/>
      <c r="V45" s="368"/>
      <c r="W45" s="370"/>
      <c r="X45" s="370"/>
      <c r="Y45" s="370"/>
      <c r="Z45" s="371"/>
      <c r="AA45" s="368">
        <f t="shared" si="8"/>
        <v>2532</v>
      </c>
      <c r="AB45" s="370">
        <f t="shared" si="9"/>
        <v>0</v>
      </c>
      <c r="AC45" s="370">
        <f t="shared" si="10"/>
        <v>2532</v>
      </c>
      <c r="AD45" s="370">
        <f t="shared" si="11"/>
        <v>0</v>
      </c>
      <c r="AE45" s="371">
        <f t="shared" si="12"/>
        <v>0</v>
      </c>
    </row>
    <row r="46" spans="1:31" ht="24" customHeight="1">
      <c r="A46" s="364">
        <v>39</v>
      </c>
      <c r="B46" s="551" t="s">
        <v>72</v>
      </c>
      <c r="C46" s="552"/>
      <c r="D46" s="552"/>
      <c r="E46" s="552"/>
      <c r="F46" s="553"/>
      <c r="G46" s="365"/>
      <c r="H46" s="366"/>
      <c r="I46" s="366"/>
      <c r="J46" s="366"/>
      <c r="K46" s="367"/>
      <c r="L46" s="365"/>
      <c r="M46" s="366"/>
      <c r="N46" s="366"/>
      <c r="O46" s="366"/>
      <c r="P46" s="367"/>
      <c r="Q46" s="365">
        <f t="shared" si="7"/>
        <v>12</v>
      </c>
      <c r="R46" s="369"/>
      <c r="S46" s="366"/>
      <c r="T46" s="366">
        <v>12</v>
      </c>
      <c r="U46" s="367"/>
      <c r="V46" s="368"/>
      <c r="W46" s="370"/>
      <c r="X46" s="370"/>
      <c r="Y46" s="370"/>
      <c r="Z46" s="371"/>
      <c r="AA46" s="368">
        <f>AB46+AC46+AD46+AE46</f>
        <v>12</v>
      </c>
      <c r="AB46" s="370">
        <f t="shared" ref="AB46:AE47" si="15">H46+M46+R46+W46</f>
        <v>0</v>
      </c>
      <c r="AC46" s="370">
        <f t="shared" si="15"/>
        <v>0</v>
      </c>
      <c r="AD46" s="370">
        <f t="shared" si="15"/>
        <v>12</v>
      </c>
      <c r="AE46" s="371">
        <f t="shared" si="15"/>
        <v>0</v>
      </c>
    </row>
    <row r="47" spans="1:31" ht="24" customHeight="1">
      <c r="A47" s="364">
        <v>40</v>
      </c>
      <c r="B47" s="551" t="s">
        <v>73</v>
      </c>
      <c r="C47" s="552"/>
      <c r="D47" s="552"/>
      <c r="E47" s="552"/>
      <c r="F47" s="553"/>
      <c r="G47" s="365"/>
      <c r="H47" s="366"/>
      <c r="I47" s="366"/>
      <c r="J47" s="366"/>
      <c r="K47" s="367"/>
      <c r="L47" s="365"/>
      <c r="M47" s="366"/>
      <c r="N47" s="366"/>
      <c r="O47" s="366"/>
      <c r="P47" s="367"/>
      <c r="Q47" s="365">
        <f t="shared" si="7"/>
        <v>96</v>
      </c>
      <c r="R47" s="369"/>
      <c r="S47" s="366"/>
      <c r="T47" s="366">
        <v>96</v>
      </c>
      <c r="U47" s="367"/>
      <c r="V47" s="368"/>
      <c r="W47" s="370"/>
      <c r="X47" s="370"/>
      <c r="Y47" s="370"/>
      <c r="Z47" s="371"/>
      <c r="AA47" s="368">
        <f>AB47+AC47+AD47+AE47</f>
        <v>96</v>
      </c>
      <c r="AB47" s="370">
        <f t="shared" si="15"/>
        <v>0</v>
      </c>
      <c r="AC47" s="370">
        <f t="shared" si="15"/>
        <v>0</v>
      </c>
      <c r="AD47" s="370">
        <f t="shared" si="15"/>
        <v>96</v>
      </c>
      <c r="AE47" s="371">
        <f t="shared" si="15"/>
        <v>0</v>
      </c>
    </row>
    <row r="48" spans="1:31" ht="24" customHeight="1">
      <c r="A48" s="364">
        <v>41</v>
      </c>
      <c r="B48" s="551" t="s">
        <v>828</v>
      </c>
      <c r="C48" s="562"/>
      <c r="D48" s="562"/>
      <c r="E48" s="562"/>
      <c r="F48" s="563"/>
      <c r="G48" s="365"/>
      <c r="H48" s="366"/>
      <c r="I48" s="366"/>
      <c r="J48" s="366"/>
      <c r="K48" s="367"/>
      <c r="L48" s="365"/>
      <c r="M48" s="366"/>
      <c r="N48" s="366"/>
      <c r="O48" s="366"/>
      <c r="P48" s="367"/>
      <c r="Q48" s="365">
        <f t="shared" si="7"/>
        <v>16</v>
      </c>
      <c r="R48" s="369"/>
      <c r="S48" s="366">
        <v>16</v>
      </c>
      <c r="T48" s="366"/>
      <c r="U48" s="367"/>
      <c r="V48" s="368"/>
      <c r="W48" s="370"/>
      <c r="X48" s="370"/>
      <c r="Y48" s="370"/>
      <c r="Z48" s="371"/>
      <c r="AA48" s="368">
        <f t="shared" si="8"/>
        <v>16</v>
      </c>
      <c r="AB48" s="370">
        <f t="shared" si="9"/>
        <v>0</v>
      </c>
      <c r="AC48" s="370">
        <f t="shared" si="10"/>
        <v>16</v>
      </c>
      <c r="AD48" s="370">
        <f t="shared" si="11"/>
        <v>0</v>
      </c>
      <c r="AE48" s="371">
        <f t="shared" si="12"/>
        <v>0</v>
      </c>
    </row>
    <row r="49" spans="1:31" ht="24" customHeight="1">
      <c r="A49" s="364">
        <v>42</v>
      </c>
      <c r="B49" s="551" t="s">
        <v>829</v>
      </c>
      <c r="C49" s="562"/>
      <c r="D49" s="562"/>
      <c r="E49" s="562"/>
      <c r="F49" s="563"/>
      <c r="G49" s="365"/>
      <c r="H49" s="366"/>
      <c r="I49" s="366"/>
      <c r="J49" s="366"/>
      <c r="K49" s="367"/>
      <c r="L49" s="365"/>
      <c r="M49" s="366"/>
      <c r="N49" s="366"/>
      <c r="O49" s="366"/>
      <c r="P49" s="367"/>
      <c r="Q49" s="365">
        <f t="shared" si="7"/>
        <v>32</v>
      </c>
      <c r="R49" s="369"/>
      <c r="S49" s="366">
        <v>16</v>
      </c>
      <c r="T49" s="366">
        <v>16</v>
      </c>
      <c r="U49" s="367"/>
      <c r="V49" s="368"/>
      <c r="W49" s="370"/>
      <c r="X49" s="370"/>
      <c r="Y49" s="370"/>
      <c r="Z49" s="371"/>
      <c r="AA49" s="368">
        <f t="shared" si="8"/>
        <v>32</v>
      </c>
      <c r="AB49" s="370">
        <f t="shared" si="9"/>
        <v>0</v>
      </c>
      <c r="AC49" s="370">
        <f t="shared" si="10"/>
        <v>16</v>
      </c>
      <c r="AD49" s="370">
        <f t="shared" si="11"/>
        <v>16</v>
      </c>
      <c r="AE49" s="371">
        <f t="shared" si="12"/>
        <v>0</v>
      </c>
    </row>
    <row r="50" spans="1:31" ht="24" customHeight="1">
      <c r="A50" s="364">
        <v>43</v>
      </c>
      <c r="B50" s="551" t="s">
        <v>830</v>
      </c>
      <c r="C50" s="562"/>
      <c r="D50" s="562"/>
      <c r="E50" s="562"/>
      <c r="F50" s="563"/>
      <c r="G50" s="365"/>
      <c r="H50" s="366"/>
      <c r="I50" s="366"/>
      <c r="J50" s="366"/>
      <c r="K50" s="367"/>
      <c r="L50" s="365"/>
      <c r="M50" s="366"/>
      <c r="N50" s="366"/>
      <c r="O50" s="366"/>
      <c r="P50" s="367"/>
      <c r="Q50" s="365">
        <f t="shared" si="7"/>
        <v>26</v>
      </c>
      <c r="R50" s="369"/>
      <c r="S50" s="366">
        <v>13</v>
      </c>
      <c r="T50" s="366">
        <v>13</v>
      </c>
      <c r="U50" s="367"/>
      <c r="V50" s="368"/>
      <c r="W50" s="370"/>
      <c r="X50" s="370"/>
      <c r="Y50" s="370"/>
      <c r="Z50" s="371"/>
      <c r="AA50" s="368">
        <f t="shared" si="8"/>
        <v>26</v>
      </c>
      <c r="AB50" s="370">
        <f t="shared" si="9"/>
        <v>0</v>
      </c>
      <c r="AC50" s="370">
        <f t="shared" si="10"/>
        <v>13</v>
      </c>
      <c r="AD50" s="370">
        <f t="shared" si="11"/>
        <v>13</v>
      </c>
      <c r="AE50" s="371">
        <f t="shared" si="12"/>
        <v>0</v>
      </c>
    </row>
    <row r="51" spans="1:31" ht="24" customHeight="1">
      <c r="A51" s="364">
        <v>44</v>
      </c>
      <c r="B51" s="551" t="s">
        <v>74</v>
      </c>
      <c r="C51" s="562"/>
      <c r="D51" s="562"/>
      <c r="E51" s="562"/>
      <c r="F51" s="563"/>
      <c r="G51" s="365"/>
      <c r="H51" s="366"/>
      <c r="I51" s="366"/>
      <c r="J51" s="366"/>
      <c r="K51" s="367"/>
      <c r="L51" s="365"/>
      <c r="M51" s="366"/>
      <c r="N51" s="366"/>
      <c r="O51" s="366"/>
      <c r="P51" s="367"/>
      <c r="Q51" s="365">
        <f t="shared" si="7"/>
        <v>41</v>
      </c>
      <c r="R51" s="369"/>
      <c r="S51" s="366"/>
      <c r="T51" s="366">
        <v>41</v>
      </c>
      <c r="U51" s="367"/>
      <c r="V51" s="368"/>
      <c r="W51" s="370"/>
      <c r="X51" s="370"/>
      <c r="Y51" s="370"/>
      <c r="Z51" s="371"/>
      <c r="AA51" s="368">
        <f>AB51+AC51+AD51+AE51</f>
        <v>41</v>
      </c>
      <c r="AB51" s="370">
        <f t="shared" ref="AB51:AE52" si="16">H51+M51+R51+W51</f>
        <v>0</v>
      </c>
      <c r="AC51" s="370">
        <f t="shared" si="16"/>
        <v>0</v>
      </c>
      <c r="AD51" s="370">
        <f t="shared" si="16"/>
        <v>41</v>
      </c>
      <c r="AE51" s="371">
        <f t="shared" si="16"/>
        <v>0</v>
      </c>
    </row>
    <row r="52" spans="1:31" ht="24" customHeight="1">
      <c r="A52" s="364">
        <v>45</v>
      </c>
      <c r="B52" s="551" t="s">
        <v>75</v>
      </c>
      <c r="C52" s="562"/>
      <c r="D52" s="562"/>
      <c r="E52" s="562"/>
      <c r="F52" s="563"/>
      <c r="G52" s="365"/>
      <c r="H52" s="366"/>
      <c r="I52" s="366"/>
      <c r="J52" s="366"/>
      <c r="K52" s="367"/>
      <c r="L52" s="365"/>
      <c r="M52" s="366"/>
      <c r="N52" s="366"/>
      <c r="O52" s="366"/>
      <c r="P52" s="367"/>
      <c r="Q52" s="365">
        <f t="shared" si="7"/>
        <v>790</v>
      </c>
      <c r="R52" s="369"/>
      <c r="S52" s="366"/>
      <c r="T52" s="366">
        <v>790</v>
      </c>
      <c r="U52" s="367"/>
      <c r="V52" s="368"/>
      <c r="W52" s="370"/>
      <c r="X52" s="370"/>
      <c r="Y52" s="370"/>
      <c r="Z52" s="371"/>
      <c r="AA52" s="368">
        <f>AB52+AC52+AD52+AE52</f>
        <v>790</v>
      </c>
      <c r="AB52" s="370">
        <f t="shared" si="16"/>
        <v>0</v>
      </c>
      <c r="AC52" s="370">
        <f t="shared" si="16"/>
        <v>0</v>
      </c>
      <c r="AD52" s="370">
        <f t="shared" si="16"/>
        <v>790</v>
      </c>
      <c r="AE52" s="371">
        <f t="shared" si="16"/>
        <v>0</v>
      </c>
    </row>
    <row r="53" spans="1:31" ht="24" customHeight="1">
      <c r="A53" s="364">
        <v>46</v>
      </c>
      <c r="B53" s="551" t="s">
        <v>635</v>
      </c>
      <c r="C53" s="552"/>
      <c r="D53" s="552"/>
      <c r="E53" s="552"/>
      <c r="F53" s="553"/>
      <c r="G53" s="365"/>
      <c r="H53" s="366"/>
      <c r="I53" s="366"/>
      <c r="J53" s="366"/>
      <c r="K53" s="367"/>
      <c r="L53" s="365"/>
      <c r="M53" s="366"/>
      <c r="N53" s="366"/>
      <c r="O53" s="366"/>
      <c r="P53" s="367"/>
      <c r="Q53" s="365">
        <f t="shared" si="7"/>
        <v>46</v>
      </c>
      <c r="R53" s="369"/>
      <c r="S53" s="366">
        <v>46</v>
      </c>
      <c r="T53" s="366"/>
      <c r="U53" s="367"/>
      <c r="V53" s="368"/>
      <c r="W53" s="370"/>
      <c r="X53" s="370"/>
      <c r="Y53" s="370"/>
      <c r="Z53" s="371"/>
      <c r="AA53" s="368">
        <f t="shared" si="8"/>
        <v>46</v>
      </c>
      <c r="AB53" s="370">
        <f t="shared" si="9"/>
        <v>0</v>
      </c>
      <c r="AC53" s="370">
        <f t="shared" si="10"/>
        <v>46</v>
      </c>
      <c r="AD53" s="370">
        <f t="shared" si="11"/>
        <v>0</v>
      </c>
      <c r="AE53" s="371">
        <f t="shared" si="12"/>
        <v>0</v>
      </c>
    </row>
    <row r="54" spans="1:31" ht="24" customHeight="1">
      <c r="A54" s="364">
        <v>47</v>
      </c>
      <c r="B54" s="551" t="s">
        <v>87</v>
      </c>
      <c r="C54" s="552"/>
      <c r="D54" s="552"/>
      <c r="E54" s="552"/>
      <c r="F54" s="553"/>
      <c r="G54" s="365"/>
      <c r="H54" s="366"/>
      <c r="I54" s="366"/>
      <c r="J54" s="366"/>
      <c r="K54" s="367"/>
      <c r="L54" s="365"/>
      <c r="M54" s="366"/>
      <c r="N54" s="366"/>
      <c r="O54" s="366"/>
      <c r="P54" s="367"/>
      <c r="Q54" s="365">
        <f t="shared" si="7"/>
        <v>5</v>
      </c>
      <c r="R54" s="369"/>
      <c r="S54" s="366"/>
      <c r="T54" s="366">
        <v>5</v>
      </c>
      <c r="U54" s="367"/>
      <c r="V54" s="368"/>
      <c r="W54" s="370"/>
      <c r="X54" s="370"/>
      <c r="Y54" s="370"/>
      <c r="Z54" s="371"/>
      <c r="AA54" s="368">
        <f t="shared" si="8"/>
        <v>5</v>
      </c>
      <c r="AB54" s="370">
        <f t="shared" si="9"/>
        <v>0</v>
      </c>
      <c r="AC54" s="370">
        <f t="shared" si="10"/>
        <v>0</v>
      </c>
      <c r="AD54" s="370">
        <f t="shared" si="11"/>
        <v>5</v>
      </c>
      <c r="AE54" s="371">
        <f t="shared" si="12"/>
        <v>0</v>
      </c>
    </row>
    <row r="55" spans="1:31" ht="24" customHeight="1">
      <c r="A55" s="364">
        <v>48</v>
      </c>
      <c r="B55" s="551" t="s">
        <v>77</v>
      </c>
      <c r="C55" s="552"/>
      <c r="D55" s="552"/>
      <c r="E55" s="552"/>
      <c r="F55" s="553"/>
      <c r="G55" s="365"/>
      <c r="H55" s="366"/>
      <c r="I55" s="366"/>
      <c r="J55" s="366"/>
      <c r="K55" s="367"/>
      <c r="L55" s="365"/>
      <c r="M55" s="366"/>
      <c r="N55" s="366"/>
      <c r="O55" s="366"/>
      <c r="P55" s="367"/>
      <c r="Q55" s="365">
        <f t="shared" si="7"/>
        <v>11</v>
      </c>
      <c r="R55" s="369"/>
      <c r="S55" s="366"/>
      <c r="T55" s="366">
        <v>11</v>
      </c>
      <c r="U55" s="367"/>
      <c r="V55" s="368"/>
      <c r="W55" s="370"/>
      <c r="X55" s="370"/>
      <c r="Y55" s="370"/>
      <c r="Z55" s="371"/>
      <c r="AA55" s="368">
        <f>AB55+AC55+AD55+AE55</f>
        <v>11</v>
      </c>
      <c r="AB55" s="370">
        <f>H55+M55+R55+W55</f>
        <v>0</v>
      </c>
      <c r="AC55" s="370">
        <f>I55+N55+S55+X55</f>
        <v>0</v>
      </c>
      <c r="AD55" s="370">
        <f>J55+O55+T55+Y55</f>
        <v>11</v>
      </c>
      <c r="AE55" s="371">
        <f>K55+P55+U55+Z55</f>
        <v>0</v>
      </c>
    </row>
    <row r="56" spans="1:31" ht="24" customHeight="1">
      <c r="A56" s="364">
        <v>49</v>
      </c>
      <c r="B56" s="551" t="s">
        <v>636</v>
      </c>
      <c r="C56" s="552"/>
      <c r="D56" s="552"/>
      <c r="E56" s="552"/>
      <c r="F56" s="553"/>
      <c r="G56" s="365"/>
      <c r="H56" s="366"/>
      <c r="I56" s="366"/>
      <c r="J56" s="366"/>
      <c r="K56" s="367"/>
      <c r="L56" s="365"/>
      <c r="M56" s="366"/>
      <c r="N56" s="366"/>
      <c r="O56" s="366"/>
      <c r="P56" s="367"/>
      <c r="Q56" s="365">
        <f t="shared" si="7"/>
        <v>11</v>
      </c>
      <c r="R56" s="369"/>
      <c r="S56" s="366">
        <v>11</v>
      </c>
      <c r="T56" s="366"/>
      <c r="U56" s="367"/>
      <c r="V56" s="368"/>
      <c r="W56" s="370"/>
      <c r="X56" s="370"/>
      <c r="Y56" s="370"/>
      <c r="Z56" s="371"/>
      <c r="AA56" s="368">
        <f t="shared" si="8"/>
        <v>11</v>
      </c>
      <c r="AB56" s="370">
        <f t="shared" si="9"/>
        <v>0</v>
      </c>
      <c r="AC56" s="370">
        <f t="shared" si="10"/>
        <v>11</v>
      </c>
      <c r="AD56" s="370">
        <f t="shared" si="11"/>
        <v>0</v>
      </c>
      <c r="AE56" s="371">
        <f t="shared" si="12"/>
        <v>0</v>
      </c>
    </row>
    <row r="57" spans="1:31" ht="24" customHeight="1">
      <c r="A57" s="364">
        <v>50</v>
      </c>
      <c r="B57" s="551" t="s">
        <v>637</v>
      </c>
      <c r="C57" s="552"/>
      <c r="D57" s="552"/>
      <c r="E57" s="552"/>
      <c r="F57" s="553"/>
      <c r="G57" s="365"/>
      <c r="H57" s="366"/>
      <c r="I57" s="366"/>
      <c r="J57" s="366"/>
      <c r="K57" s="367"/>
      <c r="L57" s="365"/>
      <c r="M57" s="366"/>
      <c r="N57" s="366"/>
      <c r="O57" s="366"/>
      <c r="P57" s="367"/>
      <c r="Q57" s="365">
        <f t="shared" si="7"/>
        <v>21</v>
      </c>
      <c r="R57" s="369"/>
      <c r="S57" s="366">
        <v>21</v>
      </c>
      <c r="T57" s="366"/>
      <c r="U57" s="367"/>
      <c r="V57" s="368"/>
      <c r="W57" s="370"/>
      <c r="X57" s="370"/>
      <c r="Y57" s="370"/>
      <c r="Z57" s="371"/>
      <c r="AA57" s="368">
        <f t="shared" si="8"/>
        <v>21</v>
      </c>
      <c r="AB57" s="370">
        <f t="shared" si="9"/>
        <v>0</v>
      </c>
      <c r="AC57" s="370">
        <f t="shared" si="10"/>
        <v>21</v>
      </c>
      <c r="AD57" s="370">
        <f t="shared" si="11"/>
        <v>0</v>
      </c>
      <c r="AE57" s="371">
        <f t="shared" si="12"/>
        <v>0</v>
      </c>
    </row>
    <row r="58" spans="1:31" ht="24" customHeight="1">
      <c r="A58" s="364">
        <v>51</v>
      </c>
      <c r="B58" s="551" t="s">
        <v>78</v>
      </c>
      <c r="C58" s="552"/>
      <c r="D58" s="552"/>
      <c r="E58" s="552"/>
      <c r="F58" s="553"/>
      <c r="G58" s="365"/>
      <c r="H58" s="366"/>
      <c r="I58" s="366"/>
      <c r="J58" s="366"/>
      <c r="K58" s="367"/>
      <c r="L58" s="365"/>
      <c r="M58" s="366"/>
      <c r="N58" s="366"/>
      <c r="O58" s="366"/>
      <c r="P58" s="367"/>
      <c r="Q58" s="365">
        <f t="shared" si="7"/>
        <v>2</v>
      </c>
      <c r="R58" s="369"/>
      <c r="S58" s="366"/>
      <c r="T58" s="366">
        <v>2</v>
      </c>
      <c r="U58" s="367"/>
      <c r="V58" s="368"/>
      <c r="W58" s="370"/>
      <c r="X58" s="370"/>
      <c r="Y58" s="370"/>
      <c r="Z58" s="371"/>
      <c r="AA58" s="368">
        <f>AB58+AC58+AD58+AE58</f>
        <v>2</v>
      </c>
      <c r="AB58" s="370">
        <f t="shared" ref="AB58:AE59" si="17">H58+M58+R58+W58</f>
        <v>0</v>
      </c>
      <c r="AC58" s="370">
        <f t="shared" si="17"/>
        <v>0</v>
      </c>
      <c r="AD58" s="370">
        <f t="shared" si="17"/>
        <v>2</v>
      </c>
      <c r="AE58" s="371">
        <f t="shared" si="17"/>
        <v>0</v>
      </c>
    </row>
    <row r="59" spans="1:31" ht="24" customHeight="1">
      <c r="A59" s="364">
        <v>52</v>
      </c>
      <c r="B59" s="551" t="s">
        <v>79</v>
      </c>
      <c r="C59" s="552"/>
      <c r="D59" s="552"/>
      <c r="E59" s="552"/>
      <c r="F59" s="553"/>
      <c r="G59" s="365"/>
      <c r="H59" s="366"/>
      <c r="I59" s="366"/>
      <c r="J59" s="366"/>
      <c r="K59" s="367"/>
      <c r="L59" s="365"/>
      <c r="M59" s="366"/>
      <c r="N59" s="366"/>
      <c r="O59" s="366"/>
      <c r="P59" s="367"/>
      <c r="Q59" s="365">
        <f t="shared" si="7"/>
        <v>1</v>
      </c>
      <c r="R59" s="369"/>
      <c r="S59" s="366"/>
      <c r="T59" s="366">
        <v>1</v>
      </c>
      <c r="U59" s="367"/>
      <c r="V59" s="368"/>
      <c r="W59" s="370"/>
      <c r="X59" s="370"/>
      <c r="Y59" s="370"/>
      <c r="Z59" s="371"/>
      <c r="AA59" s="368">
        <f>AB59+AC59+AD59+AE59</f>
        <v>1</v>
      </c>
      <c r="AB59" s="370">
        <f t="shared" si="17"/>
        <v>0</v>
      </c>
      <c r="AC59" s="370">
        <f t="shared" si="17"/>
        <v>0</v>
      </c>
      <c r="AD59" s="370">
        <f t="shared" si="17"/>
        <v>1</v>
      </c>
      <c r="AE59" s="371">
        <f t="shared" si="17"/>
        <v>0</v>
      </c>
    </row>
    <row r="60" spans="1:31" ht="24" customHeight="1">
      <c r="A60" s="364">
        <v>53</v>
      </c>
      <c r="B60" s="551" t="s">
        <v>639</v>
      </c>
      <c r="C60" s="562"/>
      <c r="D60" s="562"/>
      <c r="E60" s="562"/>
      <c r="F60" s="563"/>
      <c r="G60" s="365"/>
      <c r="H60" s="366"/>
      <c r="I60" s="366"/>
      <c r="J60" s="366"/>
      <c r="K60" s="367"/>
      <c r="L60" s="365"/>
      <c r="M60" s="366"/>
      <c r="N60" s="366"/>
      <c r="O60" s="366"/>
      <c r="P60" s="367"/>
      <c r="Q60" s="365">
        <f t="shared" si="7"/>
        <v>2</v>
      </c>
      <c r="R60" s="369"/>
      <c r="S60" s="366">
        <v>2</v>
      </c>
      <c r="T60" s="366"/>
      <c r="U60" s="367"/>
      <c r="V60" s="368"/>
      <c r="W60" s="370"/>
      <c r="X60" s="370"/>
      <c r="Y60" s="370"/>
      <c r="Z60" s="371"/>
      <c r="AA60" s="368">
        <f t="shared" si="8"/>
        <v>2</v>
      </c>
      <c r="AB60" s="370">
        <f t="shared" si="9"/>
        <v>0</v>
      </c>
      <c r="AC60" s="370">
        <f t="shared" si="10"/>
        <v>2</v>
      </c>
      <c r="AD60" s="370">
        <f t="shared" si="11"/>
        <v>0</v>
      </c>
      <c r="AE60" s="371">
        <f t="shared" si="12"/>
        <v>0</v>
      </c>
    </row>
    <row r="61" spans="1:31" ht="24" customHeight="1">
      <c r="A61" s="364">
        <v>54</v>
      </c>
      <c r="B61" s="551" t="s">
        <v>80</v>
      </c>
      <c r="C61" s="562"/>
      <c r="D61" s="562"/>
      <c r="E61" s="562"/>
      <c r="F61" s="563"/>
      <c r="G61" s="365"/>
      <c r="H61" s="366"/>
      <c r="I61" s="366"/>
      <c r="J61" s="366"/>
      <c r="K61" s="367"/>
      <c r="L61" s="365"/>
      <c r="M61" s="366"/>
      <c r="N61" s="366"/>
      <c r="O61" s="366"/>
      <c r="P61" s="367"/>
      <c r="Q61" s="365">
        <f t="shared" si="7"/>
        <v>3</v>
      </c>
      <c r="R61" s="369"/>
      <c r="S61" s="366"/>
      <c r="T61" s="366">
        <v>3</v>
      </c>
      <c r="U61" s="367"/>
      <c r="V61" s="368"/>
      <c r="W61" s="370"/>
      <c r="X61" s="370"/>
      <c r="Y61" s="370"/>
      <c r="Z61" s="371"/>
      <c r="AA61" s="368">
        <f>AB61+AC61+AD61+AE61</f>
        <v>3</v>
      </c>
      <c r="AB61" s="370">
        <f t="shared" ref="AB61:AE63" si="18">H61+M61+R61+W61</f>
        <v>0</v>
      </c>
      <c r="AC61" s="370">
        <f t="shared" si="18"/>
        <v>0</v>
      </c>
      <c r="AD61" s="370">
        <f t="shared" si="18"/>
        <v>3</v>
      </c>
      <c r="AE61" s="371">
        <f t="shared" si="18"/>
        <v>0</v>
      </c>
    </row>
    <row r="62" spans="1:31" ht="24" customHeight="1">
      <c r="A62" s="364">
        <v>55</v>
      </c>
      <c r="B62" s="551" t="s">
        <v>81</v>
      </c>
      <c r="C62" s="562"/>
      <c r="D62" s="562"/>
      <c r="E62" s="562"/>
      <c r="F62" s="563"/>
      <c r="G62" s="365"/>
      <c r="H62" s="366"/>
      <c r="I62" s="366"/>
      <c r="J62" s="366"/>
      <c r="K62" s="367"/>
      <c r="L62" s="365"/>
      <c r="M62" s="366"/>
      <c r="N62" s="366"/>
      <c r="O62" s="366"/>
      <c r="P62" s="367"/>
      <c r="Q62" s="365">
        <f t="shared" si="7"/>
        <v>3</v>
      </c>
      <c r="R62" s="369"/>
      <c r="S62" s="366"/>
      <c r="T62" s="366">
        <v>3</v>
      </c>
      <c r="U62" s="367"/>
      <c r="V62" s="368"/>
      <c r="W62" s="370"/>
      <c r="X62" s="370"/>
      <c r="Y62" s="370"/>
      <c r="Z62" s="371"/>
      <c r="AA62" s="368">
        <f>AB62+AC62+AD62+AE62</f>
        <v>3</v>
      </c>
      <c r="AB62" s="370">
        <f t="shared" si="18"/>
        <v>0</v>
      </c>
      <c r="AC62" s="370">
        <f t="shared" si="18"/>
        <v>0</v>
      </c>
      <c r="AD62" s="370">
        <f t="shared" si="18"/>
        <v>3</v>
      </c>
      <c r="AE62" s="371">
        <f t="shared" si="18"/>
        <v>0</v>
      </c>
    </row>
    <row r="63" spans="1:31" ht="24" customHeight="1">
      <c r="A63" s="364">
        <v>56</v>
      </c>
      <c r="B63" s="551" t="s">
        <v>82</v>
      </c>
      <c r="C63" s="562"/>
      <c r="D63" s="562"/>
      <c r="E63" s="562"/>
      <c r="F63" s="563"/>
      <c r="G63" s="365"/>
      <c r="H63" s="366"/>
      <c r="I63" s="366"/>
      <c r="J63" s="366"/>
      <c r="K63" s="367"/>
      <c r="L63" s="365"/>
      <c r="M63" s="366"/>
      <c r="N63" s="366"/>
      <c r="O63" s="366"/>
      <c r="P63" s="367"/>
      <c r="Q63" s="365">
        <f t="shared" si="7"/>
        <v>4</v>
      </c>
      <c r="R63" s="369"/>
      <c r="S63" s="366"/>
      <c r="T63" s="366">
        <v>4</v>
      </c>
      <c r="U63" s="367"/>
      <c r="V63" s="368"/>
      <c r="W63" s="370"/>
      <c r="X63" s="370"/>
      <c r="Y63" s="370"/>
      <c r="Z63" s="371"/>
      <c r="AA63" s="368">
        <f>AB63+AC63+AD63+AE63</f>
        <v>4</v>
      </c>
      <c r="AB63" s="370">
        <f t="shared" si="18"/>
        <v>0</v>
      </c>
      <c r="AC63" s="370">
        <f t="shared" si="18"/>
        <v>0</v>
      </c>
      <c r="AD63" s="370">
        <f t="shared" si="18"/>
        <v>4</v>
      </c>
      <c r="AE63" s="371">
        <f t="shared" si="18"/>
        <v>0</v>
      </c>
    </row>
    <row r="64" spans="1:31" ht="24" customHeight="1">
      <c r="A64" s="364">
        <v>57</v>
      </c>
      <c r="B64" s="551" t="s">
        <v>640</v>
      </c>
      <c r="C64" s="562"/>
      <c r="D64" s="562"/>
      <c r="E64" s="562"/>
      <c r="F64" s="563"/>
      <c r="G64" s="365"/>
      <c r="H64" s="366"/>
      <c r="I64" s="366"/>
      <c r="J64" s="366"/>
      <c r="K64" s="367"/>
      <c r="L64" s="365"/>
      <c r="M64" s="366"/>
      <c r="N64" s="366"/>
      <c r="O64" s="366"/>
      <c r="P64" s="367"/>
      <c r="Q64" s="365">
        <f t="shared" si="7"/>
        <v>1</v>
      </c>
      <c r="R64" s="369"/>
      <c r="S64" s="366">
        <v>1</v>
      </c>
      <c r="T64" s="366"/>
      <c r="U64" s="367"/>
      <c r="V64" s="368"/>
      <c r="W64" s="370"/>
      <c r="X64" s="370"/>
      <c r="Y64" s="370"/>
      <c r="Z64" s="371"/>
      <c r="AA64" s="368">
        <f t="shared" si="8"/>
        <v>1</v>
      </c>
      <c r="AB64" s="370">
        <f t="shared" si="9"/>
        <v>0</v>
      </c>
      <c r="AC64" s="370">
        <f t="shared" si="10"/>
        <v>1</v>
      </c>
      <c r="AD64" s="370">
        <f t="shared" si="11"/>
        <v>0</v>
      </c>
      <c r="AE64" s="371">
        <f t="shared" si="12"/>
        <v>0</v>
      </c>
    </row>
    <row r="65" spans="1:31" ht="24" customHeight="1">
      <c r="A65" s="364">
        <v>58</v>
      </c>
      <c r="B65" s="551" t="s">
        <v>83</v>
      </c>
      <c r="C65" s="562"/>
      <c r="D65" s="562"/>
      <c r="E65" s="562"/>
      <c r="F65" s="563"/>
      <c r="G65" s="365"/>
      <c r="H65" s="366"/>
      <c r="I65" s="366"/>
      <c r="J65" s="366"/>
      <c r="K65" s="367"/>
      <c r="L65" s="365"/>
      <c r="M65" s="366"/>
      <c r="N65" s="366"/>
      <c r="O65" s="366"/>
      <c r="P65" s="367"/>
      <c r="Q65" s="365">
        <f t="shared" si="7"/>
        <v>1</v>
      </c>
      <c r="R65" s="369"/>
      <c r="S65" s="366"/>
      <c r="T65" s="366">
        <v>1</v>
      </c>
      <c r="U65" s="367"/>
      <c r="V65" s="368"/>
      <c r="W65" s="370"/>
      <c r="X65" s="370"/>
      <c r="Y65" s="370"/>
      <c r="Z65" s="371"/>
      <c r="AA65" s="368">
        <f t="shared" si="8"/>
        <v>1</v>
      </c>
      <c r="AB65" s="370">
        <f t="shared" si="9"/>
        <v>0</v>
      </c>
      <c r="AC65" s="370">
        <f t="shared" si="10"/>
        <v>0</v>
      </c>
      <c r="AD65" s="370">
        <f t="shared" si="11"/>
        <v>1</v>
      </c>
      <c r="AE65" s="371">
        <f t="shared" si="12"/>
        <v>0</v>
      </c>
    </row>
    <row r="66" spans="1:31" ht="24" customHeight="1">
      <c r="A66" s="364">
        <v>59</v>
      </c>
      <c r="B66" s="551" t="s">
        <v>641</v>
      </c>
      <c r="C66" s="562"/>
      <c r="D66" s="562"/>
      <c r="E66" s="562"/>
      <c r="F66" s="563"/>
      <c r="G66" s="365"/>
      <c r="H66" s="366"/>
      <c r="I66" s="366"/>
      <c r="J66" s="366"/>
      <c r="K66" s="367"/>
      <c r="L66" s="365"/>
      <c r="M66" s="366"/>
      <c r="N66" s="366"/>
      <c r="O66" s="366"/>
      <c r="P66" s="367"/>
      <c r="Q66" s="365">
        <f t="shared" si="7"/>
        <v>6</v>
      </c>
      <c r="R66" s="369"/>
      <c r="S66" s="366">
        <v>6</v>
      </c>
      <c r="T66" s="366"/>
      <c r="U66" s="367"/>
      <c r="V66" s="368"/>
      <c r="W66" s="370"/>
      <c r="X66" s="370"/>
      <c r="Y66" s="370"/>
      <c r="Z66" s="371"/>
      <c r="AA66" s="368">
        <f t="shared" si="8"/>
        <v>6</v>
      </c>
      <c r="AB66" s="370">
        <f t="shared" si="9"/>
        <v>0</v>
      </c>
      <c r="AC66" s="370">
        <f t="shared" si="10"/>
        <v>6</v>
      </c>
      <c r="AD66" s="370">
        <f t="shared" si="11"/>
        <v>0</v>
      </c>
      <c r="AE66" s="371">
        <f t="shared" si="12"/>
        <v>0</v>
      </c>
    </row>
    <row r="67" spans="1:31" ht="24" customHeight="1">
      <c r="A67" s="364">
        <v>60</v>
      </c>
      <c r="B67" s="551" t="s">
        <v>642</v>
      </c>
      <c r="C67" s="562"/>
      <c r="D67" s="562"/>
      <c r="E67" s="562"/>
      <c r="F67" s="563"/>
      <c r="G67" s="365"/>
      <c r="H67" s="366"/>
      <c r="I67" s="366"/>
      <c r="J67" s="366"/>
      <c r="K67" s="367"/>
      <c r="L67" s="365"/>
      <c r="M67" s="366"/>
      <c r="N67" s="366"/>
      <c r="O67" s="366"/>
      <c r="P67" s="367"/>
      <c r="Q67" s="365">
        <f t="shared" si="7"/>
        <v>3</v>
      </c>
      <c r="R67" s="369"/>
      <c r="S67" s="366">
        <v>3</v>
      </c>
      <c r="T67" s="366"/>
      <c r="U67" s="367"/>
      <c r="V67" s="368"/>
      <c r="W67" s="370"/>
      <c r="X67" s="370"/>
      <c r="Y67" s="370"/>
      <c r="Z67" s="371"/>
      <c r="AA67" s="368">
        <f t="shared" si="8"/>
        <v>3</v>
      </c>
      <c r="AB67" s="370">
        <f t="shared" si="9"/>
        <v>0</v>
      </c>
      <c r="AC67" s="370">
        <f t="shared" si="10"/>
        <v>3</v>
      </c>
      <c r="AD67" s="370">
        <f t="shared" si="11"/>
        <v>0</v>
      </c>
      <c r="AE67" s="371">
        <f t="shared" si="12"/>
        <v>0</v>
      </c>
    </row>
    <row r="68" spans="1:31" ht="24" customHeight="1">
      <c r="A68" s="364">
        <v>61</v>
      </c>
      <c r="B68" s="551" t="s">
        <v>643</v>
      </c>
      <c r="C68" s="562"/>
      <c r="D68" s="562"/>
      <c r="E68" s="562"/>
      <c r="F68" s="563"/>
      <c r="G68" s="365"/>
      <c r="H68" s="366"/>
      <c r="I68" s="366"/>
      <c r="J68" s="366"/>
      <c r="K68" s="367"/>
      <c r="L68" s="365"/>
      <c r="M68" s="366"/>
      <c r="N68" s="366"/>
      <c r="O68" s="366"/>
      <c r="P68" s="367"/>
      <c r="Q68" s="365">
        <f t="shared" si="7"/>
        <v>3</v>
      </c>
      <c r="R68" s="369"/>
      <c r="S68" s="366">
        <v>3</v>
      </c>
      <c r="T68" s="366"/>
      <c r="U68" s="367"/>
      <c r="V68" s="368"/>
      <c r="W68" s="370"/>
      <c r="X68" s="370"/>
      <c r="Y68" s="370"/>
      <c r="Z68" s="371"/>
      <c r="AA68" s="368">
        <f t="shared" si="8"/>
        <v>3</v>
      </c>
      <c r="AB68" s="370">
        <f t="shared" si="9"/>
        <v>0</v>
      </c>
      <c r="AC68" s="370">
        <f t="shared" si="10"/>
        <v>3</v>
      </c>
      <c r="AD68" s="370">
        <f t="shared" si="11"/>
        <v>0</v>
      </c>
      <c r="AE68" s="371">
        <f t="shared" si="12"/>
        <v>0</v>
      </c>
    </row>
    <row r="69" spans="1:31" ht="24" customHeight="1">
      <c r="A69" s="364">
        <v>62</v>
      </c>
      <c r="B69" s="551" t="s">
        <v>84</v>
      </c>
      <c r="C69" s="562"/>
      <c r="D69" s="562"/>
      <c r="E69" s="562"/>
      <c r="F69" s="563"/>
      <c r="G69" s="365"/>
      <c r="H69" s="366"/>
      <c r="I69" s="366"/>
      <c r="J69" s="366"/>
      <c r="K69" s="367"/>
      <c r="L69" s="365"/>
      <c r="M69" s="366"/>
      <c r="N69" s="366"/>
      <c r="O69" s="366"/>
      <c r="P69" s="367"/>
      <c r="Q69" s="365">
        <f t="shared" si="7"/>
        <v>3</v>
      </c>
      <c r="R69" s="369"/>
      <c r="S69" s="366"/>
      <c r="T69" s="366">
        <v>3</v>
      </c>
      <c r="U69" s="367"/>
      <c r="V69" s="368"/>
      <c r="W69" s="370"/>
      <c r="X69" s="370"/>
      <c r="Y69" s="370"/>
      <c r="Z69" s="371"/>
      <c r="AA69" s="368">
        <f t="shared" si="8"/>
        <v>3</v>
      </c>
      <c r="AB69" s="370">
        <f t="shared" si="9"/>
        <v>0</v>
      </c>
      <c r="AC69" s="370">
        <f t="shared" si="10"/>
        <v>0</v>
      </c>
      <c r="AD69" s="370">
        <f t="shared" si="11"/>
        <v>3</v>
      </c>
      <c r="AE69" s="371">
        <f t="shared" si="12"/>
        <v>0</v>
      </c>
    </row>
    <row r="70" spans="1:31" ht="24" customHeight="1">
      <c r="A70" s="364">
        <v>63</v>
      </c>
      <c r="B70" s="551" t="s">
        <v>644</v>
      </c>
      <c r="C70" s="562"/>
      <c r="D70" s="562"/>
      <c r="E70" s="562"/>
      <c r="F70" s="563"/>
      <c r="G70" s="365"/>
      <c r="H70" s="366"/>
      <c r="I70" s="366"/>
      <c r="J70" s="366"/>
      <c r="K70" s="367"/>
      <c r="L70" s="365"/>
      <c r="M70" s="366"/>
      <c r="N70" s="366"/>
      <c r="O70" s="366"/>
      <c r="P70" s="367"/>
      <c r="Q70" s="365">
        <f t="shared" si="7"/>
        <v>7</v>
      </c>
      <c r="R70" s="369"/>
      <c r="S70" s="366">
        <v>7</v>
      </c>
      <c r="T70" s="366"/>
      <c r="U70" s="367"/>
      <c r="V70" s="368"/>
      <c r="W70" s="370"/>
      <c r="X70" s="370"/>
      <c r="Y70" s="370"/>
      <c r="Z70" s="371"/>
      <c r="AA70" s="368">
        <f t="shared" si="8"/>
        <v>7</v>
      </c>
      <c r="AB70" s="370">
        <f t="shared" si="9"/>
        <v>0</v>
      </c>
      <c r="AC70" s="370">
        <f t="shared" si="10"/>
        <v>7</v>
      </c>
      <c r="AD70" s="370">
        <f t="shared" si="11"/>
        <v>0</v>
      </c>
      <c r="AE70" s="371">
        <f t="shared" si="12"/>
        <v>0</v>
      </c>
    </row>
    <row r="71" spans="1:31" ht="24" customHeight="1">
      <c r="A71" s="364">
        <v>64</v>
      </c>
      <c r="B71" s="551" t="s">
        <v>645</v>
      </c>
      <c r="C71" s="562"/>
      <c r="D71" s="562"/>
      <c r="E71" s="562"/>
      <c r="F71" s="563"/>
      <c r="G71" s="365"/>
      <c r="H71" s="366"/>
      <c r="I71" s="366"/>
      <c r="J71" s="366"/>
      <c r="K71" s="367"/>
      <c r="L71" s="365"/>
      <c r="M71" s="366"/>
      <c r="N71" s="366"/>
      <c r="O71" s="366"/>
      <c r="P71" s="367"/>
      <c r="Q71" s="365">
        <f t="shared" si="7"/>
        <v>2</v>
      </c>
      <c r="R71" s="369"/>
      <c r="S71" s="366">
        <v>2</v>
      </c>
      <c r="T71" s="366"/>
      <c r="U71" s="367"/>
      <c r="V71" s="368"/>
      <c r="W71" s="370"/>
      <c r="X71" s="370"/>
      <c r="Y71" s="370"/>
      <c r="Z71" s="371"/>
      <c r="AA71" s="368">
        <f t="shared" si="8"/>
        <v>2</v>
      </c>
      <c r="AB71" s="370">
        <f t="shared" si="9"/>
        <v>0</v>
      </c>
      <c r="AC71" s="370">
        <f t="shared" si="10"/>
        <v>2</v>
      </c>
      <c r="AD71" s="370">
        <f t="shared" si="11"/>
        <v>0</v>
      </c>
      <c r="AE71" s="371">
        <f t="shared" si="12"/>
        <v>0</v>
      </c>
    </row>
    <row r="72" spans="1:31" ht="24" customHeight="1">
      <c r="A72" s="364">
        <v>65</v>
      </c>
      <c r="B72" s="551" t="s">
        <v>646</v>
      </c>
      <c r="C72" s="562"/>
      <c r="D72" s="562"/>
      <c r="E72" s="562"/>
      <c r="F72" s="563"/>
      <c r="G72" s="365"/>
      <c r="H72" s="366"/>
      <c r="I72" s="366"/>
      <c r="J72" s="366"/>
      <c r="K72" s="367"/>
      <c r="L72" s="365"/>
      <c r="M72" s="366"/>
      <c r="N72" s="366"/>
      <c r="O72" s="366"/>
      <c r="P72" s="367"/>
      <c r="Q72" s="365">
        <f t="shared" si="7"/>
        <v>1</v>
      </c>
      <c r="R72" s="369"/>
      <c r="S72" s="366">
        <v>1</v>
      </c>
      <c r="T72" s="366"/>
      <c r="U72" s="367"/>
      <c r="V72" s="368"/>
      <c r="W72" s="370"/>
      <c r="X72" s="370"/>
      <c r="Y72" s="370"/>
      <c r="Z72" s="371"/>
      <c r="AA72" s="368">
        <f t="shared" si="8"/>
        <v>1</v>
      </c>
      <c r="AB72" s="370">
        <f t="shared" si="9"/>
        <v>0</v>
      </c>
      <c r="AC72" s="370">
        <f t="shared" si="10"/>
        <v>1</v>
      </c>
      <c r="AD72" s="370">
        <f t="shared" si="11"/>
        <v>0</v>
      </c>
      <c r="AE72" s="371">
        <f t="shared" si="12"/>
        <v>0</v>
      </c>
    </row>
    <row r="73" spans="1:31" ht="24" customHeight="1">
      <c r="A73" s="364">
        <v>66</v>
      </c>
      <c r="B73" s="551" t="s">
        <v>647</v>
      </c>
      <c r="C73" s="562"/>
      <c r="D73" s="562"/>
      <c r="E73" s="562"/>
      <c r="F73" s="563"/>
      <c r="G73" s="365"/>
      <c r="H73" s="366"/>
      <c r="I73" s="366"/>
      <c r="J73" s="366"/>
      <c r="K73" s="367"/>
      <c r="L73" s="365"/>
      <c r="M73" s="366"/>
      <c r="N73" s="366"/>
      <c r="O73" s="366"/>
      <c r="P73" s="367"/>
      <c r="Q73" s="365">
        <f t="shared" si="7"/>
        <v>2</v>
      </c>
      <c r="R73" s="369"/>
      <c r="S73" s="366">
        <v>2</v>
      </c>
      <c r="T73" s="366"/>
      <c r="U73" s="367"/>
      <c r="V73" s="368"/>
      <c r="W73" s="370"/>
      <c r="X73" s="370"/>
      <c r="Y73" s="370"/>
      <c r="Z73" s="371"/>
      <c r="AA73" s="368">
        <f t="shared" si="8"/>
        <v>2</v>
      </c>
      <c r="AB73" s="370">
        <f t="shared" si="9"/>
        <v>0</v>
      </c>
      <c r="AC73" s="370">
        <f t="shared" si="10"/>
        <v>2</v>
      </c>
      <c r="AD73" s="370">
        <f t="shared" si="11"/>
        <v>0</v>
      </c>
      <c r="AE73" s="371">
        <f t="shared" si="12"/>
        <v>0</v>
      </c>
    </row>
    <row r="74" spans="1:31" ht="24" customHeight="1">
      <c r="A74" s="364">
        <v>67</v>
      </c>
      <c r="B74" s="551" t="s">
        <v>648</v>
      </c>
      <c r="C74" s="562"/>
      <c r="D74" s="562"/>
      <c r="E74" s="562"/>
      <c r="F74" s="563"/>
      <c r="G74" s="365"/>
      <c r="H74" s="366"/>
      <c r="I74" s="366"/>
      <c r="J74" s="366"/>
      <c r="K74" s="367"/>
      <c r="L74" s="365"/>
      <c r="M74" s="366"/>
      <c r="N74" s="366"/>
      <c r="O74" s="366"/>
      <c r="P74" s="367"/>
      <c r="Q74" s="365">
        <f t="shared" si="7"/>
        <v>1</v>
      </c>
      <c r="R74" s="369"/>
      <c r="S74" s="366">
        <v>1</v>
      </c>
      <c r="T74" s="366"/>
      <c r="U74" s="367"/>
      <c r="V74" s="368"/>
      <c r="W74" s="370"/>
      <c r="X74" s="370"/>
      <c r="Y74" s="370"/>
      <c r="Z74" s="371"/>
      <c r="AA74" s="368">
        <f t="shared" si="8"/>
        <v>1</v>
      </c>
      <c r="AB74" s="370">
        <f t="shared" si="9"/>
        <v>0</v>
      </c>
      <c r="AC74" s="370">
        <f t="shared" si="10"/>
        <v>1</v>
      </c>
      <c r="AD74" s="370">
        <f t="shared" si="11"/>
        <v>0</v>
      </c>
      <c r="AE74" s="371">
        <f t="shared" si="12"/>
        <v>0</v>
      </c>
    </row>
    <row r="75" spans="1:31" ht="24" customHeight="1">
      <c r="A75" s="364">
        <v>68</v>
      </c>
      <c r="B75" s="551" t="s">
        <v>649</v>
      </c>
      <c r="C75" s="552"/>
      <c r="D75" s="552"/>
      <c r="E75" s="552"/>
      <c r="F75" s="553"/>
      <c r="G75" s="365"/>
      <c r="H75" s="366"/>
      <c r="I75" s="366"/>
      <c r="J75" s="366"/>
      <c r="K75" s="367"/>
      <c r="L75" s="365"/>
      <c r="M75" s="366"/>
      <c r="N75" s="366"/>
      <c r="O75" s="366"/>
      <c r="P75" s="367"/>
      <c r="Q75" s="365">
        <f t="shared" si="7"/>
        <v>3</v>
      </c>
      <c r="R75" s="369"/>
      <c r="S75" s="366">
        <v>3</v>
      </c>
      <c r="T75" s="366"/>
      <c r="U75" s="367"/>
      <c r="V75" s="368"/>
      <c r="W75" s="370"/>
      <c r="X75" s="370"/>
      <c r="Y75" s="370"/>
      <c r="Z75" s="371"/>
      <c r="AA75" s="368">
        <f t="shared" si="8"/>
        <v>3</v>
      </c>
      <c r="AB75" s="370">
        <f t="shared" si="9"/>
        <v>0</v>
      </c>
      <c r="AC75" s="370">
        <f t="shared" si="10"/>
        <v>3</v>
      </c>
      <c r="AD75" s="370">
        <f t="shared" si="11"/>
        <v>0</v>
      </c>
      <c r="AE75" s="371">
        <f t="shared" si="12"/>
        <v>0</v>
      </c>
    </row>
    <row r="76" spans="1:31" ht="24" customHeight="1">
      <c r="A76" s="364">
        <v>69</v>
      </c>
      <c r="B76" s="551" t="s">
        <v>650</v>
      </c>
      <c r="C76" s="552"/>
      <c r="D76" s="552"/>
      <c r="E76" s="552"/>
      <c r="F76" s="553"/>
      <c r="G76" s="365"/>
      <c r="H76" s="366"/>
      <c r="I76" s="366"/>
      <c r="J76" s="366"/>
      <c r="K76" s="367"/>
      <c r="L76" s="365"/>
      <c r="M76" s="366"/>
      <c r="N76" s="366"/>
      <c r="O76" s="366"/>
      <c r="P76" s="367"/>
      <c r="Q76" s="365">
        <f t="shared" si="7"/>
        <v>1</v>
      </c>
      <c r="R76" s="369"/>
      <c r="S76" s="366">
        <v>1</v>
      </c>
      <c r="T76" s="366"/>
      <c r="U76" s="367"/>
      <c r="V76" s="368"/>
      <c r="W76" s="370"/>
      <c r="X76" s="370"/>
      <c r="Y76" s="370"/>
      <c r="Z76" s="371"/>
      <c r="AA76" s="368">
        <f t="shared" si="8"/>
        <v>1</v>
      </c>
      <c r="AB76" s="370">
        <f t="shared" si="9"/>
        <v>0</v>
      </c>
      <c r="AC76" s="370">
        <f t="shared" si="10"/>
        <v>1</v>
      </c>
      <c r="AD76" s="370">
        <f t="shared" si="11"/>
        <v>0</v>
      </c>
      <c r="AE76" s="371">
        <f t="shared" si="12"/>
        <v>0</v>
      </c>
    </row>
    <row r="77" spans="1:31" ht="24" customHeight="1">
      <c r="A77" s="364">
        <v>70</v>
      </c>
      <c r="B77" s="551" t="s">
        <v>85</v>
      </c>
      <c r="C77" s="552"/>
      <c r="D77" s="552"/>
      <c r="E77" s="552"/>
      <c r="F77" s="553"/>
      <c r="G77" s="365"/>
      <c r="H77" s="366"/>
      <c r="I77" s="366"/>
      <c r="J77" s="366"/>
      <c r="K77" s="367"/>
      <c r="L77" s="365"/>
      <c r="M77" s="366"/>
      <c r="N77" s="366"/>
      <c r="O77" s="366"/>
      <c r="P77" s="367"/>
      <c r="Q77" s="365">
        <f t="shared" si="7"/>
        <v>5</v>
      </c>
      <c r="R77" s="369"/>
      <c r="S77" s="366"/>
      <c r="T77" s="366">
        <v>5</v>
      </c>
      <c r="U77" s="367"/>
      <c r="V77" s="368"/>
      <c r="W77" s="370"/>
      <c r="X77" s="370"/>
      <c r="Y77" s="370"/>
      <c r="Z77" s="371"/>
      <c r="AA77" s="368">
        <f t="shared" si="8"/>
        <v>5</v>
      </c>
      <c r="AB77" s="370">
        <f t="shared" si="9"/>
        <v>0</v>
      </c>
      <c r="AC77" s="370">
        <f t="shared" si="10"/>
        <v>0</v>
      </c>
      <c r="AD77" s="370">
        <f t="shared" si="11"/>
        <v>5</v>
      </c>
      <c r="AE77" s="371">
        <f t="shared" si="12"/>
        <v>0</v>
      </c>
    </row>
    <row r="78" spans="1:31" ht="24" customHeight="1">
      <c r="A78" s="364">
        <v>71</v>
      </c>
      <c r="B78" s="551" t="s">
        <v>86</v>
      </c>
      <c r="C78" s="552"/>
      <c r="D78" s="552"/>
      <c r="E78" s="552"/>
      <c r="F78" s="470"/>
      <c r="G78" s="365"/>
      <c r="H78" s="366"/>
      <c r="I78" s="366"/>
      <c r="J78" s="366"/>
      <c r="K78" s="367"/>
      <c r="L78" s="365"/>
      <c r="M78" s="366"/>
      <c r="N78" s="366"/>
      <c r="O78" s="366"/>
      <c r="P78" s="367"/>
      <c r="Q78" s="365"/>
      <c r="R78" s="369"/>
      <c r="S78" s="366"/>
      <c r="T78" s="366">
        <v>1</v>
      </c>
      <c r="U78" s="367"/>
      <c r="V78" s="368"/>
      <c r="W78" s="370"/>
      <c r="X78" s="370"/>
      <c r="Y78" s="370"/>
      <c r="Z78" s="371"/>
      <c r="AA78" s="368">
        <f t="shared" si="8"/>
        <v>1</v>
      </c>
      <c r="AB78" s="370">
        <f t="shared" si="9"/>
        <v>0</v>
      </c>
      <c r="AC78" s="370">
        <f t="shared" si="10"/>
        <v>0</v>
      </c>
      <c r="AD78" s="370">
        <f t="shared" si="11"/>
        <v>1</v>
      </c>
      <c r="AE78" s="371">
        <f t="shared" si="12"/>
        <v>0</v>
      </c>
    </row>
    <row r="79" spans="1:31" ht="24" customHeight="1">
      <c r="A79" s="364">
        <v>72</v>
      </c>
      <c r="B79" s="551" t="s">
        <v>651</v>
      </c>
      <c r="C79" s="552"/>
      <c r="D79" s="552"/>
      <c r="E79" s="552"/>
      <c r="F79" s="553"/>
      <c r="G79" s="365"/>
      <c r="H79" s="366"/>
      <c r="I79" s="366"/>
      <c r="J79" s="366"/>
      <c r="K79" s="367"/>
      <c r="L79" s="365"/>
      <c r="M79" s="366"/>
      <c r="N79" s="366"/>
      <c r="O79" s="366"/>
      <c r="P79" s="367"/>
      <c r="Q79" s="365">
        <f t="shared" si="7"/>
        <v>1</v>
      </c>
      <c r="R79" s="369"/>
      <c r="S79" s="366">
        <v>1</v>
      </c>
      <c r="T79" s="366"/>
      <c r="U79" s="367"/>
      <c r="V79" s="368"/>
      <c r="W79" s="370"/>
      <c r="X79" s="370"/>
      <c r="Y79" s="370"/>
      <c r="Z79" s="371"/>
      <c r="AA79" s="368">
        <f t="shared" si="8"/>
        <v>1</v>
      </c>
      <c r="AB79" s="370">
        <f t="shared" si="9"/>
        <v>0</v>
      </c>
      <c r="AC79" s="370">
        <f t="shared" si="10"/>
        <v>1</v>
      </c>
      <c r="AD79" s="370">
        <f t="shared" si="11"/>
        <v>0</v>
      </c>
      <c r="AE79" s="371">
        <f t="shared" si="12"/>
        <v>0</v>
      </c>
    </row>
    <row r="80" spans="1:31" ht="24" customHeight="1">
      <c r="A80" s="364">
        <v>73</v>
      </c>
      <c r="B80" s="551" t="s">
        <v>652</v>
      </c>
      <c r="C80" s="552"/>
      <c r="D80" s="552"/>
      <c r="E80" s="552"/>
      <c r="F80" s="553"/>
      <c r="G80" s="365"/>
      <c r="H80" s="366"/>
      <c r="I80" s="366"/>
      <c r="J80" s="366"/>
      <c r="K80" s="367"/>
      <c r="L80" s="365"/>
      <c r="M80" s="366"/>
      <c r="N80" s="366"/>
      <c r="O80" s="366"/>
      <c r="P80" s="367"/>
      <c r="Q80" s="365">
        <f t="shared" si="7"/>
        <v>1</v>
      </c>
      <c r="R80" s="369"/>
      <c r="S80" s="366">
        <v>1</v>
      </c>
      <c r="T80" s="366"/>
      <c r="U80" s="367"/>
      <c r="V80" s="368"/>
      <c r="W80" s="370"/>
      <c r="X80" s="370"/>
      <c r="Y80" s="370"/>
      <c r="Z80" s="371"/>
      <c r="AA80" s="368">
        <f t="shared" si="8"/>
        <v>1</v>
      </c>
      <c r="AB80" s="370">
        <f t="shared" si="9"/>
        <v>0</v>
      </c>
      <c r="AC80" s="370">
        <f t="shared" si="10"/>
        <v>1</v>
      </c>
      <c r="AD80" s="370">
        <f t="shared" si="11"/>
        <v>0</v>
      </c>
      <c r="AE80" s="371">
        <f t="shared" si="12"/>
        <v>0</v>
      </c>
    </row>
    <row r="81" spans="1:31" ht="24" customHeight="1">
      <c r="A81" s="364">
        <v>74</v>
      </c>
      <c r="B81" s="551" t="s">
        <v>653</v>
      </c>
      <c r="C81" s="552"/>
      <c r="D81" s="552"/>
      <c r="E81" s="552"/>
      <c r="F81" s="553"/>
      <c r="G81" s="365"/>
      <c r="H81" s="366"/>
      <c r="I81" s="366"/>
      <c r="J81" s="366"/>
      <c r="K81" s="367"/>
      <c r="L81" s="365"/>
      <c r="M81" s="366"/>
      <c r="N81" s="366"/>
      <c r="O81" s="366"/>
      <c r="P81" s="367"/>
      <c r="Q81" s="365">
        <f t="shared" si="7"/>
        <v>5</v>
      </c>
      <c r="R81" s="369"/>
      <c r="S81" s="366">
        <v>5</v>
      </c>
      <c r="T81" s="366"/>
      <c r="U81" s="367"/>
      <c r="V81" s="368"/>
      <c r="W81" s="370"/>
      <c r="X81" s="370"/>
      <c r="Y81" s="370"/>
      <c r="Z81" s="371"/>
      <c r="AA81" s="368">
        <f t="shared" si="8"/>
        <v>5</v>
      </c>
      <c r="AB81" s="370">
        <f t="shared" si="9"/>
        <v>0</v>
      </c>
      <c r="AC81" s="370">
        <f t="shared" si="10"/>
        <v>5</v>
      </c>
      <c r="AD81" s="370">
        <f t="shared" si="11"/>
        <v>0</v>
      </c>
      <c r="AE81" s="371">
        <f t="shared" si="12"/>
        <v>0</v>
      </c>
    </row>
    <row r="82" spans="1:31" ht="24" customHeight="1">
      <c r="A82" s="364">
        <v>75</v>
      </c>
      <c r="B82" s="551" t="s">
        <v>88</v>
      </c>
      <c r="C82" s="552"/>
      <c r="D82" s="552"/>
      <c r="E82" s="552"/>
      <c r="F82" s="553"/>
      <c r="G82" s="365"/>
      <c r="H82" s="366"/>
      <c r="I82" s="366"/>
      <c r="J82" s="366"/>
      <c r="K82" s="367"/>
      <c r="L82" s="365"/>
      <c r="M82" s="366"/>
      <c r="N82" s="366"/>
      <c r="O82" s="366"/>
      <c r="P82" s="367"/>
      <c r="Q82" s="365">
        <f t="shared" si="7"/>
        <v>2</v>
      </c>
      <c r="R82" s="369"/>
      <c r="S82" s="366"/>
      <c r="T82" s="366">
        <v>2</v>
      </c>
      <c r="U82" s="367"/>
      <c r="V82" s="368"/>
      <c r="W82" s="370"/>
      <c r="X82" s="370"/>
      <c r="Y82" s="370"/>
      <c r="Z82" s="371"/>
      <c r="AA82" s="368">
        <f t="shared" si="8"/>
        <v>2</v>
      </c>
      <c r="AB82" s="370">
        <f t="shared" si="9"/>
        <v>0</v>
      </c>
      <c r="AC82" s="370">
        <f t="shared" si="10"/>
        <v>0</v>
      </c>
      <c r="AD82" s="370">
        <f t="shared" si="11"/>
        <v>2</v>
      </c>
      <c r="AE82" s="371">
        <f t="shared" si="12"/>
        <v>0</v>
      </c>
    </row>
    <row r="83" spans="1:31" ht="24" customHeight="1">
      <c r="A83" s="364">
        <v>76</v>
      </c>
      <c r="B83" s="551" t="s">
        <v>654</v>
      </c>
      <c r="C83" s="552"/>
      <c r="D83" s="552"/>
      <c r="E83" s="552"/>
      <c r="F83" s="553"/>
      <c r="G83" s="365"/>
      <c r="H83" s="366"/>
      <c r="I83" s="366"/>
      <c r="J83" s="366"/>
      <c r="K83" s="367"/>
      <c r="L83" s="365"/>
      <c r="M83" s="366"/>
      <c r="N83" s="366"/>
      <c r="O83" s="366"/>
      <c r="P83" s="367"/>
      <c r="Q83" s="365">
        <f t="shared" si="7"/>
        <v>1</v>
      </c>
      <c r="R83" s="369"/>
      <c r="S83" s="366">
        <v>1</v>
      </c>
      <c r="T83" s="366"/>
      <c r="U83" s="367"/>
      <c r="V83" s="368"/>
      <c r="W83" s="370"/>
      <c r="X83" s="370"/>
      <c r="Y83" s="370"/>
      <c r="Z83" s="371"/>
      <c r="AA83" s="368">
        <f t="shared" si="8"/>
        <v>1</v>
      </c>
      <c r="AB83" s="370">
        <f t="shared" si="9"/>
        <v>0</v>
      </c>
      <c r="AC83" s="370">
        <f t="shared" si="10"/>
        <v>1</v>
      </c>
      <c r="AD83" s="370">
        <f t="shared" si="11"/>
        <v>0</v>
      </c>
      <c r="AE83" s="371">
        <f t="shared" si="12"/>
        <v>0</v>
      </c>
    </row>
    <row r="84" spans="1:31" ht="24" customHeight="1">
      <c r="A84" s="364">
        <v>77</v>
      </c>
      <c r="B84" s="551" t="s">
        <v>89</v>
      </c>
      <c r="C84" s="552"/>
      <c r="D84" s="552"/>
      <c r="E84" s="552"/>
      <c r="F84" s="553"/>
      <c r="G84" s="365"/>
      <c r="H84" s="366"/>
      <c r="I84" s="366"/>
      <c r="J84" s="366"/>
      <c r="K84" s="367"/>
      <c r="L84" s="365"/>
      <c r="M84" s="366"/>
      <c r="N84" s="366"/>
      <c r="O84" s="366"/>
      <c r="P84" s="367"/>
      <c r="Q84" s="365">
        <f t="shared" si="7"/>
        <v>2</v>
      </c>
      <c r="R84" s="369"/>
      <c r="S84" s="366"/>
      <c r="T84" s="366">
        <v>2</v>
      </c>
      <c r="U84" s="367"/>
      <c r="V84" s="368"/>
      <c r="W84" s="370"/>
      <c r="X84" s="370"/>
      <c r="Y84" s="370"/>
      <c r="Z84" s="371"/>
      <c r="AA84" s="368">
        <f t="shared" si="8"/>
        <v>2</v>
      </c>
      <c r="AB84" s="370">
        <f t="shared" si="9"/>
        <v>0</v>
      </c>
      <c r="AC84" s="370">
        <f t="shared" si="10"/>
        <v>0</v>
      </c>
      <c r="AD84" s="370">
        <f t="shared" si="11"/>
        <v>2</v>
      </c>
      <c r="AE84" s="371">
        <f t="shared" si="12"/>
        <v>0</v>
      </c>
    </row>
    <row r="85" spans="1:31" ht="21.95" customHeight="1">
      <c r="A85" s="364">
        <v>78</v>
      </c>
      <c r="B85" s="551" t="s">
        <v>655</v>
      </c>
      <c r="C85" s="552"/>
      <c r="D85" s="552"/>
      <c r="E85" s="552"/>
      <c r="F85" s="553"/>
      <c r="G85" s="365"/>
      <c r="H85" s="366"/>
      <c r="I85" s="366"/>
      <c r="J85" s="366"/>
      <c r="K85" s="367"/>
      <c r="L85" s="365"/>
      <c r="M85" s="366"/>
      <c r="N85" s="366"/>
      <c r="O85" s="366"/>
      <c r="P85" s="367"/>
      <c r="Q85" s="365">
        <f t="shared" si="7"/>
        <v>1</v>
      </c>
      <c r="R85" s="369"/>
      <c r="S85" s="366">
        <v>1</v>
      </c>
      <c r="T85" s="366"/>
      <c r="U85" s="367"/>
      <c r="V85" s="368"/>
      <c r="W85" s="370"/>
      <c r="X85" s="370"/>
      <c r="Y85" s="370"/>
      <c r="Z85" s="371"/>
      <c r="AA85" s="368">
        <f t="shared" si="8"/>
        <v>1</v>
      </c>
      <c r="AB85" s="370">
        <f t="shared" si="9"/>
        <v>0</v>
      </c>
      <c r="AC85" s="370">
        <f t="shared" si="10"/>
        <v>1</v>
      </c>
      <c r="AD85" s="370">
        <f t="shared" si="11"/>
        <v>0</v>
      </c>
      <c r="AE85" s="371">
        <f t="shared" si="12"/>
        <v>0</v>
      </c>
    </row>
    <row r="86" spans="1:31" ht="21.95" customHeight="1">
      <c r="A86" s="364">
        <v>79</v>
      </c>
      <c r="B86" s="551" t="s">
        <v>656</v>
      </c>
      <c r="C86" s="552"/>
      <c r="D86" s="552"/>
      <c r="E86" s="552"/>
      <c r="F86" s="553"/>
      <c r="G86" s="365"/>
      <c r="H86" s="366"/>
      <c r="I86" s="366"/>
      <c r="J86" s="366"/>
      <c r="K86" s="367"/>
      <c r="L86" s="365"/>
      <c r="M86" s="366"/>
      <c r="N86" s="366"/>
      <c r="O86" s="366"/>
      <c r="P86" s="367"/>
      <c r="Q86" s="365">
        <f t="shared" si="7"/>
        <v>1</v>
      </c>
      <c r="R86" s="369"/>
      <c r="S86" s="366">
        <v>1</v>
      </c>
      <c r="T86" s="366"/>
      <c r="U86" s="367"/>
      <c r="V86" s="368"/>
      <c r="W86" s="370"/>
      <c r="X86" s="370"/>
      <c r="Y86" s="370"/>
      <c r="Z86" s="371"/>
      <c r="AA86" s="368">
        <f t="shared" si="8"/>
        <v>1</v>
      </c>
      <c r="AB86" s="370">
        <f t="shared" si="9"/>
        <v>0</v>
      </c>
      <c r="AC86" s="370">
        <f t="shared" si="10"/>
        <v>1</v>
      </c>
      <c r="AD86" s="370">
        <f t="shared" si="11"/>
        <v>0</v>
      </c>
      <c r="AE86" s="371">
        <f t="shared" si="12"/>
        <v>0</v>
      </c>
    </row>
    <row r="87" spans="1:31" ht="21.95" customHeight="1">
      <c r="A87" s="364">
        <v>80</v>
      </c>
      <c r="B87" s="551" t="s">
        <v>657</v>
      </c>
      <c r="C87" s="552"/>
      <c r="D87" s="552"/>
      <c r="E87" s="552"/>
      <c r="F87" s="553"/>
      <c r="G87" s="365"/>
      <c r="H87" s="366"/>
      <c r="I87" s="366"/>
      <c r="J87" s="366"/>
      <c r="K87" s="367"/>
      <c r="L87" s="365"/>
      <c r="M87" s="366"/>
      <c r="N87" s="366"/>
      <c r="O87" s="366"/>
      <c r="P87" s="367"/>
      <c r="Q87" s="365">
        <f t="shared" si="7"/>
        <v>2</v>
      </c>
      <c r="R87" s="369"/>
      <c r="S87" s="366">
        <v>2</v>
      </c>
      <c r="T87" s="366"/>
      <c r="U87" s="367"/>
      <c r="V87" s="368"/>
      <c r="W87" s="370"/>
      <c r="X87" s="370"/>
      <c r="Y87" s="370"/>
      <c r="Z87" s="371"/>
      <c r="AA87" s="368">
        <f t="shared" si="8"/>
        <v>2</v>
      </c>
      <c r="AB87" s="370">
        <f t="shared" si="9"/>
        <v>0</v>
      </c>
      <c r="AC87" s="370">
        <f t="shared" si="10"/>
        <v>2</v>
      </c>
      <c r="AD87" s="370">
        <f t="shared" si="11"/>
        <v>0</v>
      </c>
      <c r="AE87" s="371">
        <f t="shared" si="12"/>
        <v>0</v>
      </c>
    </row>
    <row r="88" spans="1:31" ht="21.95" customHeight="1">
      <c r="A88" s="364">
        <v>81</v>
      </c>
      <c r="B88" s="551" t="s">
        <v>658</v>
      </c>
      <c r="C88" s="552"/>
      <c r="D88" s="552"/>
      <c r="E88" s="552"/>
      <c r="F88" s="553"/>
      <c r="G88" s="365"/>
      <c r="H88" s="366"/>
      <c r="I88" s="366"/>
      <c r="J88" s="366"/>
      <c r="K88" s="367"/>
      <c r="L88" s="365"/>
      <c r="M88" s="366"/>
      <c r="N88" s="366"/>
      <c r="O88" s="366"/>
      <c r="P88" s="367"/>
      <c r="Q88" s="365">
        <f t="shared" si="7"/>
        <v>2</v>
      </c>
      <c r="R88" s="369"/>
      <c r="S88" s="366">
        <v>2</v>
      </c>
      <c r="T88" s="366"/>
      <c r="U88" s="367"/>
      <c r="V88" s="368"/>
      <c r="W88" s="370"/>
      <c r="X88" s="370"/>
      <c r="Y88" s="370"/>
      <c r="Z88" s="371"/>
      <c r="AA88" s="368">
        <f t="shared" si="8"/>
        <v>2</v>
      </c>
      <c r="AB88" s="370">
        <f t="shared" si="9"/>
        <v>0</v>
      </c>
      <c r="AC88" s="370">
        <f t="shared" si="10"/>
        <v>2</v>
      </c>
      <c r="AD88" s="370">
        <f t="shared" si="11"/>
        <v>0</v>
      </c>
      <c r="AE88" s="371">
        <f t="shared" si="12"/>
        <v>0</v>
      </c>
    </row>
    <row r="89" spans="1:31" ht="21.95" customHeight="1">
      <c r="A89" s="364">
        <v>82</v>
      </c>
      <c r="B89" s="551" t="s">
        <v>659</v>
      </c>
      <c r="C89" s="552"/>
      <c r="D89" s="552"/>
      <c r="E89" s="552"/>
      <c r="F89" s="553"/>
      <c r="G89" s="365"/>
      <c r="H89" s="366"/>
      <c r="I89" s="366"/>
      <c r="J89" s="366"/>
      <c r="K89" s="367"/>
      <c r="L89" s="365"/>
      <c r="M89" s="366"/>
      <c r="N89" s="366"/>
      <c r="O89" s="366"/>
      <c r="P89" s="367"/>
      <c r="Q89" s="365">
        <f t="shared" si="7"/>
        <v>1</v>
      </c>
      <c r="R89" s="369"/>
      <c r="S89" s="366">
        <v>1</v>
      </c>
      <c r="T89" s="366"/>
      <c r="U89" s="367"/>
      <c r="V89" s="368"/>
      <c r="W89" s="370"/>
      <c r="X89" s="370"/>
      <c r="Y89" s="370"/>
      <c r="Z89" s="371"/>
      <c r="AA89" s="368">
        <f t="shared" si="8"/>
        <v>1</v>
      </c>
      <c r="AB89" s="370">
        <f t="shared" si="9"/>
        <v>0</v>
      </c>
      <c r="AC89" s="370">
        <f t="shared" si="10"/>
        <v>1</v>
      </c>
      <c r="AD89" s="370">
        <f t="shared" si="11"/>
        <v>0</v>
      </c>
      <c r="AE89" s="371">
        <f t="shared" si="12"/>
        <v>0</v>
      </c>
    </row>
    <row r="90" spans="1:31" ht="21.95" customHeight="1">
      <c r="A90" s="364">
        <v>83</v>
      </c>
      <c r="B90" s="551" t="s">
        <v>660</v>
      </c>
      <c r="C90" s="552"/>
      <c r="D90" s="552"/>
      <c r="E90" s="552"/>
      <c r="F90" s="553"/>
      <c r="G90" s="365"/>
      <c r="H90" s="366"/>
      <c r="I90" s="366"/>
      <c r="J90" s="366"/>
      <c r="K90" s="367"/>
      <c r="L90" s="365"/>
      <c r="M90" s="366"/>
      <c r="N90" s="366"/>
      <c r="O90" s="366"/>
      <c r="P90" s="367"/>
      <c r="Q90" s="365">
        <f t="shared" si="7"/>
        <v>1</v>
      </c>
      <c r="R90" s="369"/>
      <c r="S90" s="366">
        <v>1</v>
      </c>
      <c r="T90" s="366"/>
      <c r="U90" s="367"/>
      <c r="V90" s="368"/>
      <c r="W90" s="370"/>
      <c r="X90" s="370"/>
      <c r="Y90" s="370"/>
      <c r="Z90" s="371"/>
      <c r="AA90" s="368">
        <f t="shared" si="8"/>
        <v>1</v>
      </c>
      <c r="AB90" s="370">
        <f t="shared" si="9"/>
        <v>0</v>
      </c>
      <c r="AC90" s="370">
        <f t="shared" si="10"/>
        <v>1</v>
      </c>
      <c r="AD90" s="370">
        <f t="shared" si="11"/>
        <v>0</v>
      </c>
      <c r="AE90" s="371">
        <f t="shared" si="12"/>
        <v>0</v>
      </c>
    </row>
    <row r="91" spans="1:31" ht="21.95" customHeight="1">
      <c r="A91" s="364">
        <v>84</v>
      </c>
      <c r="B91" s="551" t="s">
        <v>90</v>
      </c>
      <c r="C91" s="552"/>
      <c r="D91" s="552"/>
      <c r="E91" s="552"/>
      <c r="F91" s="553"/>
      <c r="G91" s="365"/>
      <c r="H91" s="366"/>
      <c r="I91" s="366"/>
      <c r="J91" s="366"/>
      <c r="K91" s="367"/>
      <c r="L91" s="365"/>
      <c r="M91" s="366"/>
      <c r="N91" s="366"/>
      <c r="O91" s="366"/>
      <c r="P91" s="367"/>
      <c r="Q91" s="365">
        <f t="shared" si="7"/>
        <v>1</v>
      </c>
      <c r="R91" s="369"/>
      <c r="S91" s="366"/>
      <c r="T91" s="472">
        <v>1</v>
      </c>
      <c r="U91" s="367"/>
      <c r="V91" s="368"/>
      <c r="W91" s="370"/>
      <c r="X91" s="370"/>
      <c r="Y91" s="370"/>
      <c r="Z91" s="371"/>
      <c r="AA91" s="368">
        <f t="shared" si="8"/>
        <v>1</v>
      </c>
      <c r="AB91" s="370">
        <f t="shared" si="9"/>
        <v>0</v>
      </c>
      <c r="AC91" s="370">
        <f t="shared" si="10"/>
        <v>0</v>
      </c>
      <c r="AD91" s="370">
        <f t="shared" si="11"/>
        <v>1</v>
      </c>
      <c r="AE91" s="371">
        <f t="shared" si="12"/>
        <v>0</v>
      </c>
    </row>
    <row r="92" spans="1:31" ht="21.95" customHeight="1">
      <c r="A92" s="364">
        <v>85</v>
      </c>
      <c r="B92" s="551" t="s">
        <v>91</v>
      </c>
      <c r="C92" s="552"/>
      <c r="D92" s="552"/>
      <c r="E92" s="552"/>
      <c r="F92" s="553"/>
      <c r="G92" s="365"/>
      <c r="H92" s="366"/>
      <c r="I92" s="366"/>
      <c r="J92" s="366"/>
      <c r="K92" s="367"/>
      <c r="L92" s="365"/>
      <c r="M92" s="366"/>
      <c r="N92" s="366"/>
      <c r="O92" s="366"/>
      <c r="P92" s="367"/>
      <c r="Q92" s="365">
        <f t="shared" si="7"/>
        <v>1</v>
      </c>
      <c r="R92" s="369"/>
      <c r="S92" s="366"/>
      <c r="T92" s="472">
        <v>1</v>
      </c>
      <c r="U92" s="367"/>
      <c r="V92" s="368"/>
      <c r="W92" s="370"/>
      <c r="X92" s="370"/>
      <c r="Y92" s="370"/>
      <c r="Z92" s="371"/>
      <c r="AA92" s="368">
        <f t="shared" si="8"/>
        <v>1</v>
      </c>
      <c r="AB92" s="370">
        <f t="shared" si="9"/>
        <v>0</v>
      </c>
      <c r="AC92" s="370">
        <f t="shared" si="10"/>
        <v>0</v>
      </c>
      <c r="AD92" s="370">
        <f t="shared" si="11"/>
        <v>1</v>
      </c>
      <c r="AE92" s="371">
        <f t="shared" si="12"/>
        <v>0</v>
      </c>
    </row>
    <row r="93" spans="1:31" ht="21.95" customHeight="1">
      <c r="A93" s="364">
        <v>86</v>
      </c>
      <c r="B93" s="551" t="s">
        <v>92</v>
      </c>
      <c r="C93" s="552"/>
      <c r="D93" s="552"/>
      <c r="E93" s="552"/>
      <c r="F93" s="553"/>
      <c r="G93" s="365"/>
      <c r="H93" s="366"/>
      <c r="I93" s="366"/>
      <c r="J93" s="366"/>
      <c r="K93" s="367"/>
      <c r="L93" s="365"/>
      <c r="M93" s="366"/>
      <c r="N93" s="366"/>
      <c r="O93" s="366"/>
      <c r="P93" s="367"/>
      <c r="Q93" s="365">
        <f t="shared" si="7"/>
        <v>1</v>
      </c>
      <c r="R93" s="369"/>
      <c r="S93" s="366"/>
      <c r="T93" s="472">
        <v>1</v>
      </c>
      <c r="U93" s="367"/>
      <c r="V93" s="368"/>
      <c r="W93" s="370"/>
      <c r="X93" s="370"/>
      <c r="Y93" s="370"/>
      <c r="Z93" s="371"/>
      <c r="AA93" s="368">
        <f t="shared" si="8"/>
        <v>1</v>
      </c>
      <c r="AB93" s="370">
        <f t="shared" si="9"/>
        <v>0</v>
      </c>
      <c r="AC93" s="370">
        <f t="shared" si="10"/>
        <v>0</v>
      </c>
      <c r="AD93" s="370">
        <f t="shared" si="11"/>
        <v>1</v>
      </c>
      <c r="AE93" s="371">
        <f t="shared" si="12"/>
        <v>0</v>
      </c>
    </row>
    <row r="94" spans="1:31" ht="21.95" customHeight="1">
      <c r="A94" s="364">
        <v>87</v>
      </c>
      <c r="B94" s="551" t="s">
        <v>93</v>
      </c>
      <c r="C94" s="552"/>
      <c r="D94" s="552"/>
      <c r="E94" s="552"/>
      <c r="F94" s="553"/>
      <c r="G94" s="365"/>
      <c r="H94" s="366"/>
      <c r="I94" s="366"/>
      <c r="J94" s="366"/>
      <c r="K94" s="367"/>
      <c r="L94" s="365"/>
      <c r="M94" s="366"/>
      <c r="N94" s="366"/>
      <c r="O94" s="366"/>
      <c r="P94" s="367"/>
      <c r="Q94" s="365">
        <f t="shared" si="7"/>
        <v>3</v>
      </c>
      <c r="R94" s="369"/>
      <c r="S94" s="366"/>
      <c r="T94" s="472">
        <v>3</v>
      </c>
      <c r="U94" s="367"/>
      <c r="V94" s="368"/>
      <c r="W94" s="370"/>
      <c r="X94" s="370"/>
      <c r="Y94" s="370"/>
      <c r="Z94" s="371"/>
      <c r="AA94" s="368">
        <f t="shared" si="8"/>
        <v>3</v>
      </c>
      <c r="AB94" s="370">
        <f t="shared" si="9"/>
        <v>0</v>
      </c>
      <c r="AC94" s="370">
        <f t="shared" si="10"/>
        <v>0</v>
      </c>
      <c r="AD94" s="370">
        <f t="shared" si="11"/>
        <v>3</v>
      </c>
      <c r="AE94" s="371">
        <f t="shared" si="12"/>
        <v>0</v>
      </c>
    </row>
    <row r="95" spans="1:31" ht="21.95" customHeight="1">
      <c r="A95" s="364">
        <v>88</v>
      </c>
      <c r="B95" s="551" t="s">
        <v>94</v>
      </c>
      <c r="C95" s="552"/>
      <c r="D95" s="552"/>
      <c r="E95" s="552"/>
      <c r="F95" s="553"/>
      <c r="G95" s="365"/>
      <c r="H95" s="366"/>
      <c r="I95" s="366"/>
      <c r="J95" s="366"/>
      <c r="K95" s="367"/>
      <c r="L95" s="365"/>
      <c r="M95" s="366"/>
      <c r="N95" s="366"/>
      <c r="O95" s="366"/>
      <c r="P95" s="367"/>
      <c r="Q95" s="365">
        <f t="shared" si="7"/>
        <v>2</v>
      </c>
      <c r="R95" s="369"/>
      <c r="S95" s="366"/>
      <c r="T95" s="472">
        <v>2</v>
      </c>
      <c r="U95" s="367"/>
      <c r="V95" s="368"/>
      <c r="W95" s="370"/>
      <c r="X95" s="370"/>
      <c r="Y95" s="370"/>
      <c r="Z95" s="371"/>
      <c r="AA95" s="368">
        <f t="shared" si="8"/>
        <v>2</v>
      </c>
      <c r="AB95" s="370">
        <f t="shared" si="9"/>
        <v>0</v>
      </c>
      <c r="AC95" s="370">
        <f t="shared" si="10"/>
        <v>0</v>
      </c>
      <c r="AD95" s="370">
        <f t="shared" si="11"/>
        <v>2</v>
      </c>
      <c r="AE95" s="371">
        <f t="shared" si="12"/>
        <v>0</v>
      </c>
    </row>
    <row r="96" spans="1:31" ht="21.95" customHeight="1">
      <c r="A96" s="364">
        <v>89</v>
      </c>
      <c r="B96" s="551" t="s">
        <v>95</v>
      </c>
      <c r="C96" s="552"/>
      <c r="D96" s="552"/>
      <c r="E96" s="552"/>
      <c r="F96" s="553"/>
      <c r="G96" s="365"/>
      <c r="H96" s="366"/>
      <c r="I96" s="366"/>
      <c r="J96" s="366"/>
      <c r="K96" s="367"/>
      <c r="L96" s="365"/>
      <c r="M96" s="366"/>
      <c r="N96" s="366"/>
      <c r="O96" s="366"/>
      <c r="P96" s="367"/>
      <c r="Q96" s="365">
        <f t="shared" si="7"/>
        <v>1</v>
      </c>
      <c r="R96" s="369"/>
      <c r="S96" s="366"/>
      <c r="T96" s="472">
        <v>1</v>
      </c>
      <c r="U96" s="367"/>
      <c r="V96" s="368"/>
      <c r="W96" s="370"/>
      <c r="X96" s="370"/>
      <c r="Y96" s="370"/>
      <c r="Z96" s="371"/>
      <c r="AA96" s="368">
        <f t="shared" si="8"/>
        <v>1</v>
      </c>
      <c r="AB96" s="370">
        <f t="shared" si="9"/>
        <v>0</v>
      </c>
      <c r="AC96" s="370">
        <f t="shared" si="10"/>
        <v>0</v>
      </c>
      <c r="AD96" s="370">
        <f t="shared" si="11"/>
        <v>1</v>
      </c>
      <c r="AE96" s="371">
        <f t="shared" si="12"/>
        <v>0</v>
      </c>
    </row>
    <row r="97" spans="1:31" ht="21.95" customHeight="1">
      <c r="A97" s="364">
        <v>90</v>
      </c>
      <c r="B97" s="551" t="s">
        <v>96</v>
      </c>
      <c r="C97" s="552"/>
      <c r="D97" s="552"/>
      <c r="E97" s="552"/>
      <c r="F97" s="553"/>
      <c r="G97" s="365"/>
      <c r="H97" s="366"/>
      <c r="I97" s="366"/>
      <c r="J97" s="366"/>
      <c r="K97" s="367"/>
      <c r="L97" s="365"/>
      <c r="M97" s="366"/>
      <c r="N97" s="366"/>
      <c r="O97" s="366"/>
      <c r="P97" s="367"/>
      <c r="Q97" s="365">
        <f t="shared" si="7"/>
        <v>1</v>
      </c>
      <c r="R97" s="369"/>
      <c r="S97" s="366"/>
      <c r="T97" s="472">
        <v>1</v>
      </c>
      <c r="U97" s="367"/>
      <c r="V97" s="368"/>
      <c r="W97" s="370"/>
      <c r="X97" s="370"/>
      <c r="Y97" s="370"/>
      <c r="Z97" s="371"/>
      <c r="AA97" s="368">
        <f t="shared" si="8"/>
        <v>1</v>
      </c>
      <c r="AB97" s="370">
        <f t="shared" si="9"/>
        <v>0</v>
      </c>
      <c r="AC97" s="370">
        <f t="shared" si="10"/>
        <v>0</v>
      </c>
      <c r="AD97" s="370">
        <f t="shared" si="11"/>
        <v>1</v>
      </c>
      <c r="AE97" s="371">
        <f t="shared" si="12"/>
        <v>0</v>
      </c>
    </row>
    <row r="98" spans="1:31" ht="24" customHeight="1">
      <c r="A98" s="364">
        <v>91</v>
      </c>
      <c r="B98" s="551" t="s">
        <v>661</v>
      </c>
      <c r="C98" s="552"/>
      <c r="D98" s="552"/>
      <c r="E98" s="552"/>
      <c r="F98" s="553"/>
      <c r="G98" s="365"/>
      <c r="H98" s="366"/>
      <c r="I98" s="366"/>
      <c r="J98" s="366"/>
      <c r="K98" s="367"/>
      <c r="L98" s="365"/>
      <c r="M98" s="366"/>
      <c r="N98" s="366"/>
      <c r="O98" s="366"/>
      <c r="P98" s="367"/>
      <c r="Q98" s="365">
        <f t="shared" si="7"/>
        <v>2</v>
      </c>
      <c r="R98" s="369"/>
      <c r="S98" s="366">
        <v>2</v>
      </c>
      <c r="T98" s="366"/>
      <c r="U98" s="367"/>
      <c r="V98" s="368"/>
      <c r="W98" s="370"/>
      <c r="X98" s="370"/>
      <c r="Y98" s="370"/>
      <c r="Z98" s="371"/>
      <c r="AA98" s="368">
        <f t="shared" si="8"/>
        <v>2</v>
      </c>
      <c r="AB98" s="370">
        <f t="shared" si="9"/>
        <v>0</v>
      </c>
      <c r="AC98" s="370">
        <f t="shared" si="10"/>
        <v>2</v>
      </c>
      <c r="AD98" s="370">
        <f t="shared" si="11"/>
        <v>0</v>
      </c>
      <c r="AE98" s="371">
        <f t="shared" si="12"/>
        <v>0</v>
      </c>
    </row>
    <row r="99" spans="1:31" ht="24" customHeight="1">
      <c r="A99" s="364">
        <v>92</v>
      </c>
      <c r="B99" s="551" t="s">
        <v>662</v>
      </c>
      <c r="C99" s="552"/>
      <c r="D99" s="552"/>
      <c r="E99" s="552"/>
      <c r="F99" s="553"/>
      <c r="G99" s="365"/>
      <c r="H99" s="366"/>
      <c r="I99" s="366"/>
      <c r="J99" s="366"/>
      <c r="K99" s="367"/>
      <c r="L99" s="365"/>
      <c r="M99" s="366"/>
      <c r="N99" s="366"/>
      <c r="O99" s="366"/>
      <c r="P99" s="367"/>
      <c r="Q99" s="365">
        <f t="shared" si="7"/>
        <v>1</v>
      </c>
      <c r="R99" s="369"/>
      <c r="S99" s="366">
        <v>1</v>
      </c>
      <c r="T99" s="366"/>
      <c r="U99" s="367"/>
      <c r="V99" s="368"/>
      <c r="W99" s="370"/>
      <c r="X99" s="370"/>
      <c r="Y99" s="370"/>
      <c r="Z99" s="371"/>
      <c r="AA99" s="368">
        <f t="shared" si="8"/>
        <v>1</v>
      </c>
      <c r="AB99" s="370">
        <f t="shared" si="9"/>
        <v>0</v>
      </c>
      <c r="AC99" s="370">
        <f t="shared" si="10"/>
        <v>1</v>
      </c>
      <c r="AD99" s="370">
        <f t="shared" si="11"/>
        <v>0</v>
      </c>
      <c r="AE99" s="371">
        <f t="shared" si="12"/>
        <v>0</v>
      </c>
    </row>
    <row r="100" spans="1:31" ht="24" customHeight="1">
      <c r="A100" s="364">
        <v>93</v>
      </c>
      <c r="B100" s="551" t="s">
        <v>97</v>
      </c>
      <c r="C100" s="552"/>
      <c r="D100" s="552"/>
      <c r="E100" s="552"/>
      <c r="F100" s="553"/>
      <c r="G100" s="365"/>
      <c r="H100" s="366"/>
      <c r="I100" s="366"/>
      <c r="J100" s="366"/>
      <c r="K100" s="367"/>
      <c r="L100" s="365"/>
      <c r="M100" s="366"/>
      <c r="N100" s="366"/>
      <c r="O100" s="366"/>
      <c r="P100" s="367"/>
      <c r="Q100" s="365">
        <f t="shared" si="7"/>
        <v>11</v>
      </c>
      <c r="R100" s="369"/>
      <c r="S100" s="366">
        <v>4</v>
      </c>
      <c r="T100" s="366">
        <v>7</v>
      </c>
      <c r="U100" s="367"/>
      <c r="V100" s="368"/>
      <c r="W100" s="370"/>
      <c r="X100" s="370"/>
      <c r="Y100" s="370"/>
      <c r="Z100" s="371"/>
      <c r="AA100" s="368">
        <f t="shared" si="8"/>
        <v>11</v>
      </c>
      <c r="AB100" s="370">
        <f t="shared" si="9"/>
        <v>0</v>
      </c>
      <c r="AC100" s="370">
        <f t="shared" si="10"/>
        <v>4</v>
      </c>
      <c r="AD100" s="370">
        <f t="shared" si="11"/>
        <v>7</v>
      </c>
      <c r="AE100" s="371">
        <f t="shared" si="12"/>
        <v>0</v>
      </c>
    </row>
    <row r="101" spans="1:31" ht="24" customHeight="1">
      <c r="A101" s="364">
        <v>94</v>
      </c>
      <c r="B101" s="551" t="s">
        <v>663</v>
      </c>
      <c r="C101" s="552"/>
      <c r="D101" s="552"/>
      <c r="E101" s="552"/>
      <c r="F101" s="553"/>
      <c r="G101" s="365"/>
      <c r="H101" s="366"/>
      <c r="I101" s="366"/>
      <c r="J101" s="366"/>
      <c r="K101" s="367"/>
      <c r="L101" s="365"/>
      <c r="M101" s="366"/>
      <c r="N101" s="366"/>
      <c r="O101" s="366"/>
      <c r="P101" s="367"/>
      <c r="Q101" s="365">
        <f t="shared" si="7"/>
        <v>5</v>
      </c>
      <c r="R101" s="369"/>
      <c r="S101" s="366">
        <v>5</v>
      </c>
      <c r="T101" s="366"/>
      <c r="U101" s="367"/>
      <c r="V101" s="368"/>
      <c r="W101" s="370"/>
      <c r="X101" s="370"/>
      <c r="Y101" s="370"/>
      <c r="Z101" s="371"/>
      <c r="AA101" s="368">
        <f t="shared" si="8"/>
        <v>5</v>
      </c>
      <c r="AB101" s="370">
        <f t="shared" si="9"/>
        <v>0</v>
      </c>
      <c r="AC101" s="370">
        <f t="shared" si="10"/>
        <v>5</v>
      </c>
      <c r="AD101" s="370">
        <f t="shared" si="11"/>
        <v>0</v>
      </c>
      <c r="AE101" s="371">
        <f t="shared" si="12"/>
        <v>0</v>
      </c>
    </row>
    <row r="102" spans="1:31" ht="24" customHeight="1">
      <c r="A102" s="364">
        <v>95</v>
      </c>
      <c r="B102" s="551" t="s">
        <v>98</v>
      </c>
      <c r="C102" s="552"/>
      <c r="D102" s="552"/>
      <c r="E102" s="552"/>
      <c r="F102" s="553"/>
      <c r="G102" s="365"/>
      <c r="H102" s="366"/>
      <c r="I102" s="366"/>
      <c r="J102" s="366"/>
      <c r="K102" s="367"/>
      <c r="L102" s="365"/>
      <c r="M102" s="366"/>
      <c r="N102" s="366"/>
      <c r="O102" s="366"/>
      <c r="P102" s="367"/>
      <c r="Q102" s="365">
        <f t="shared" si="7"/>
        <v>3</v>
      </c>
      <c r="R102" s="369"/>
      <c r="S102" s="366"/>
      <c r="T102" s="366">
        <v>3</v>
      </c>
      <c r="U102" s="367"/>
      <c r="V102" s="368"/>
      <c r="W102" s="370"/>
      <c r="X102" s="370"/>
      <c r="Y102" s="370"/>
      <c r="Z102" s="371"/>
      <c r="AA102" s="368">
        <f t="shared" si="8"/>
        <v>3</v>
      </c>
      <c r="AB102" s="370">
        <f t="shared" si="9"/>
        <v>0</v>
      </c>
      <c r="AC102" s="370">
        <f t="shared" si="10"/>
        <v>0</v>
      </c>
      <c r="AD102" s="370">
        <f t="shared" si="11"/>
        <v>3</v>
      </c>
      <c r="AE102" s="371">
        <f t="shared" si="12"/>
        <v>0</v>
      </c>
    </row>
    <row r="103" spans="1:31" ht="24" customHeight="1">
      <c r="A103" s="364">
        <v>96</v>
      </c>
      <c r="B103" s="551" t="s">
        <v>99</v>
      </c>
      <c r="C103" s="552"/>
      <c r="D103" s="552"/>
      <c r="E103" s="552"/>
      <c r="F103" s="553"/>
      <c r="G103" s="365"/>
      <c r="H103" s="366"/>
      <c r="I103" s="366"/>
      <c r="J103" s="366"/>
      <c r="K103" s="367"/>
      <c r="L103" s="365"/>
      <c r="M103" s="366"/>
      <c r="N103" s="366"/>
      <c r="O103" s="366"/>
      <c r="P103" s="367"/>
      <c r="Q103" s="365">
        <f t="shared" si="7"/>
        <v>7</v>
      </c>
      <c r="R103" s="369"/>
      <c r="S103" s="366"/>
      <c r="T103" s="366">
        <v>7</v>
      </c>
      <c r="U103" s="367"/>
      <c r="V103" s="368"/>
      <c r="W103" s="370"/>
      <c r="X103" s="370"/>
      <c r="Y103" s="370"/>
      <c r="Z103" s="371"/>
      <c r="AA103" s="368">
        <f t="shared" si="8"/>
        <v>7</v>
      </c>
      <c r="AB103" s="370">
        <f t="shared" si="9"/>
        <v>0</v>
      </c>
      <c r="AC103" s="370">
        <f t="shared" si="10"/>
        <v>0</v>
      </c>
      <c r="AD103" s="370">
        <f t="shared" si="11"/>
        <v>7</v>
      </c>
      <c r="AE103" s="371">
        <f t="shared" si="12"/>
        <v>0</v>
      </c>
    </row>
    <row r="104" spans="1:31" ht="24" customHeight="1">
      <c r="A104" s="364">
        <v>97</v>
      </c>
      <c r="B104" s="551" t="s">
        <v>664</v>
      </c>
      <c r="C104" s="552"/>
      <c r="D104" s="552"/>
      <c r="E104" s="552"/>
      <c r="F104" s="553"/>
      <c r="G104" s="365"/>
      <c r="H104" s="366"/>
      <c r="I104" s="366"/>
      <c r="J104" s="366"/>
      <c r="K104" s="367"/>
      <c r="L104" s="365"/>
      <c r="M104" s="366"/>
      <c r="N104" s="366"/>
      <c r="O104" s="366"/>
      <c r="P104" s="367"/>
      <c r="Q104" s="365">
        <f t="shared" si="7"/>
        <v>28</v>
      </c>
      <c r="R104" s="369"/>
      <c r="S104" s="366">
        <v>28</v>
      </c>
      <c r="T104" s="366"/>
      <c r="U104" s="367"/>
      <c r="V104" s="368"/>
      <c r="W104" s="370"/>
      <c r="X104" s="370"/>
      <c r="Y104" s="370"/>
      <c r="Z104" s="371"/>
      <c r="AA104" s="368">
        <f t="shared" si="8"/>
        <v>28</v>
      </c>
      <c r="AB104" s="370">
        <f t="shared" si="9"/>
        <v>0</v>
      </c>
      <c r="AC104" s="370">
        <f t="shared" si="10"/>
        <v>28</v>
      </c>
      <c r="AD104" s="370">
        <f t="shared" si="11"/>
        <v>0</v>
      </c>
      <c r="AE104" s="371">
        <f t="shared" si="12"/>
        <v>0</v>
      </c>
    </row>
    <row r="105" spans="1:31" ht="24" customHeight="1">
      <c r="A105" s="364">
        <v>98</v>
      </c>
      <c r="B105" s="551" t="s">
        <v>104</v>
      </c>
      <c r="C105" s="552"/>
      <c r="D105" s="552"/>
      <c r="E105" s="552"/>
      <c r="F105" s="553"/>
      <c r="G105" s="365"/>
      <c r="H105" s="366"/>
      <c r="I105" s="366"/>
      <c r="J105" s="366"/>
      <c r="K105" s="367"/>
      <c r="L105" s="365"/>
      <c r="M105" s="366"/>
      <c r="N105" s="366"/>
      <c r="O105" s="366"/>
      <c r="P105" s="367"/>
      <c r="Q105" s="365">
        <f t="shared" si="7"/>
        <v>11</v>
      </c>
      <c r="R105" s="369"/>
      <c r="S105" s="366"/>
      <c r="T105" s="366">
        <v>11</v>
      </c>
      <c r="U105" s="367"/>
      <c r="V105" s="368"/>
      <c r="W105" s="370"/>
      <c r="X105" s="370"/>
      <c r="Y105" s="370"/>
      <c r="Z105" s="371"/>
      <c r="AA105" s="368">
        <f t="shared" si="8"/>
        <v>11</v>
      </c>
      <c r="AB105" s="370">
        <f t="shared" si="9"/>
        <v>0</v>
      </c>
      <c r="AC105" s="370">
        <f t="shared" si="10"/>
        <v>0</v>
      </c>
      <c r="AD105" s="370">
        <f t="shared" si="11"/>
        <v>11</v>
      </c>
      <c r="AE105" s="371">
        <f t="shared" si="12"/>
        <v>0</v>
      </c>
    </row>
    <row r="106" spans="1:31" ht="24" customHeight="1">
      <c r="A106" s="364">
        <v>99</v>
      </c>
      <c r="B106" s="551" t="s">
        <v>665</v>
      </c>
      <c r="C106" s="552"/>
      <c r="D106" s="552"/>
      <c r="E106" s="552"/>
      <c r="F106" s="553"/>
      <c r="G106" s="365"/>
      <c r="H106" s="366"/>
      <c r="I106" s="366"/>
      <c r="J106" s="366"/>
      <c r="K106" s="367"/>
      <c r="L106" s="365"/>
      <c r="M106" s="366"/>
      <c r="N106" s="366"/>
      <c r="O106" s="366"/>
      <c r="P106" s="367"/>
      <c r="Q106" s="365">
        <f t="shared" si="7"/>
        <v>2</v>
      </c>
      <c r="R106" s="369"/>
      <c r="S106" s="366">
        <v>2</v>
      </c>
      <c r="T106" s="366"/>
      <c r="U106" s="367"/>
      <c r="V106" s="368"/>
      <c r="W106" s="370"/>
      <c r="X106" s="370"/>
      <c r="Y106" s="370"/>
      <c r="Z106" s="371"/>
      <c r="AA106" s="368">
        <f t="shared" si="8"/>
        <v>2</v>
      </c>
      <c r="AB106" s="370">
        <f t="shared" si="9"/>
        <v>0</v>
      </c>
      <c r="AC106" s="370">
        <f t="shared" si="10"/>
        <v>2</v>
      </c>
      <c r="AD106" s="370">
        <f t="shared" si="11"/>
        <v>0</v>
      </c>
      <c r="AE106" s="371">
        <f t="shared" si="12"/>
        <v>0</v>
      </c>
    </row>
    <row r="107" spans="1:31" ht="24" customHeight="1">
      <c r="A107" s="364">
        <v>100</v>
      </c>
      <c r="B107" s="551" t="s">
        <v>105</v>
      </c>
      <c r="C107" s="552"/>
      <c r="D107" s="552"/>
      <c r="E107" s="552"/>
      <c r="F107" s="553"/>
      <c r="G107" s="365"/>
      <c r="H107" s="366"/>
      <c r="I107" s="366"/>
      <c r="J107" s="366"/>
      <c r="K107" s="367"/>
      <c r="L107" s="365"/>
      <c r="M107" s="366"/>
      <c r="N107" s="366"/>
      <c r="O107" s="366"/>
      <c r="P107" s="367"/>
      <c r="Q107" s="365">
        <f t="shared" si="7"/>
        <v>4</v>
      </c>
      <c r="R107" s="369"/>
      <c r="S107" s="366"/>
      <c r="T107" s="366">
        <v>4</v>
      </c>
      <c r="U107" s="367"/>
      <c r="V107" s="368"/>
      <c r="W107" s="370"/>
      <c r="X107" s="370"/>
      <c r="Y107" s="370"/>
      <c r="Z107" s="371"/>
      <c r="AA107" s="368">
        <f t="shared" si="8"/>
        <v>4</v>
      </c>
      <c r="AB107" s="370">
        <f t="shared" si="9"/>
        <v>0</v>
      </c>
      <c r="AC107" s="370">
        <f t="shared" si="10"/>
        <v>0</v>
      </c>
      <c r="AD107" s="370">
        <f t="shared" si="11"/>
        <v>4</v>
      </c>
      <c r="AE107" s="371">
        <f t="shared" si="12"/>
        <v>0</v>
      </c>
    </row>
    <row r="108" spans="1:31" ht="24" customHeight="1">
      <c r="A108" s="364">
        <v>101</v>
      </c>
      <c r="B108" s="551" t="s">
        <v>666</v>
      </c>
      <c r="C108" s="552"/>
      <c r="D108" s="552"/>
      <c r="E108" s="552"/>
      <c r="F108" s="553"/>
      <c r="G108" s="365"/>
      <c r="H108" s="366"/>
      <c r="I108" s="366"/>
      <c r="J108" s="366"/>
      <c r="K108" s="367"/>
      <c r="L108" s="365"/>
      <c r="M108" s="366"/>
      <c r="N108" s="366"/>
      <c r="O108" s="366"/>
      <c r="P108" s="367"/>
      <c r="Q108" s="365">
        <f t="shared" si="7"/>
        <v>8</v>
      </c>
      <c r="R108" s="369"/>
      <c r="S108" s="366">
        <v>8</v>
      </c>
      <c r="T108" s="366"/>
      <c r="U108" s="367"/>
      <c r="V108" s="368"/>
      <c r="W108" s="370"/>
      <c r="X108" s="370"/>
      <c r="Y108" s="370"/>
      <c r="Z108" s="371"/>
      <c r="AA108" s="368">
        <f t="shared" si="8"/>
        <v>8</v>
      </c>
      <c r="AB108" s="370">
        <f t="shared" si="9"/>
        <v>0</v>
      </c>
      <c r="AC108" s="370">
        <f t="shared" si="10"/>
        <v>8</v>
      </c>
      <c r="AD108" s="370">
        <f t="shared" si="11"/>
        <v>0</v>
      </c>
      <c r="AE108" s="371">
        <f t="shared" si="12"/>
        <v>0</v>
      </c>
    </row>
    <row r="109" spans="1:31" ht="24" customHeight="1">
      <c r="A109" s="364">
        <v>102</v>
      </c>
      <c r="B109" s="551" t="s">
        <v>106</v>
      </c>
      <c r="C109" s="552"/>
      <c r="D109" s="552"/>
      <c r="E109" s="552"/>
      <c r="F109" s="553"/>
      <c r="G109" s="365"/>
      <c r="H109" s="366"/>
      <c r="I109" s="366"/>
      <c r="J109" s="366"/>
      <c r="K109" s="367"/>
      <c r="L109" s="365"/>
      <c r="M109" s="366"/>
      <c r="N109" s="366"/>
      <c r="O109" s="366"/>
      <c r="P109" s="367"/>
      <c r="Q109" s="365">
        <f t="shared" si="7"/>
        <v>3</v>
      </c>
      <c r="R109" s="369"/>
      <c r="S109" s="366"/>
      <c r="T109" s="366">
        <v>3</v>
      </c>
      <c r="U109" s="367"/>
      <c r="V109" s="368"/>
      <c r="W109" s="370"/>
      <c r="X109" s="370"/>
      <c r="Y109" s="370"/>
      <c r="Z109" s="371"/>
      <c r="AA109" s="368">
        <f t="shared" si="8"/>
        <v>3</v>
      </c>
      <c r="AB109" s="370">
        <f t="shared" si="9"/>
        <v>0</v>
      </c>
      <c r="AC109" s="370">
        <f t="shared" si="10"/>
        <v>0</v>
      </c>
      <c r="AD109" s="370">
        <f t="shared" si="11"/>
        <v>3</v>
      </c>
      <c r="AE109" s="371">
        <f t="shared" si="12"/>
        <v>0</v>
      </c>
    </row>
    <row r="110" spans="1:31" ht="24" customHeight="1">
      <c r="A110" s="364">
        <v>103</v>
      </c>
      <c r="B110" s="551" t="s">
        <v>667</v>
      </c>
      <c r="C110" s="552"/>
      <c r="D110" s="552"/>
      <c r="E110" s="552"/>
      <c r="F110" s="553"/>
      <c r="G110" s="365"/>
      <c r="H110" s="366"/>
      <c r="I110" s="366"/>
      <c r="J110" s="366"/>
      <c r="K110" s="367"/>
      <c r="L110" s="365"/>
      <c r="M110" s="366"/>
      <c r="N110" s="366"/>
      <c r="O110" s="366"/>
      <c r="P110" s="367"/>
      <c r="Q110" s="365">
        <f t="shared" si="7"/>
        <v>25</v>
      </c>
      <c r="R110" s="369"/>
      <c r="S110" s="366">
        <v>25</v>
      </c>
      <c r="T110" s="366"/>
      <c r="U110" s="367"/>
      <c r="V110" s="368"/>
      <c r="W110" s="370"/>
      <c r="X110" s="370"/>
      <c r="Y110" s="370"/>
      <c r="Z110" s="371"/>
      <c r="AA110" s="368">
        <f t="shared" si="8"/>
        <v>25</v>
      </c>
      <c r="AB110" s="370">
        <f t="shared" si="9"/>
        <v>0</v>
      </c>
      <c r="AC110" s="370">
        <f t="shared" si="10"/>
        <v>25</v>
      </c>
      <c r="AD110" s="370">
        <f t="shared" si="11"/>
        <v>0</v>
      </c>
      <c r="AE110" s="371">
        <f t="shared" si="12"/>
        <v>0</v>
      </c>
    </row>
    <row r="111" spans="1:31" ht="24" customHeight="1">
      <c r="A111" s="364">
        <v>104</v>
      </c>
      <c r="B111" s="551" t="s">
        <v>107</v>
      </c>
      <c r="C111" s="552"/>
      <c r="D111" s="552"/>
      <c r="E111" s="552"/>
      <c r="F111" s="553"/>
      <c r="G111" s="365"/>
      <c r="H111" s="366"/>
      <c r="I111" s="366"/>
      <c r="J111" s="366"/>
      <c r="K111" s="367"/>
      <c r="L111" s="365"/>
      <c r="M111" s="366"/>
      <c r="N111" s="366"/>
      <c r="O111" s="366"/>
      <c r="P111" s="367"/>
      <c r="Q111" s="365">
        <f t="shared" si="7"/>
        <v>1</v>
      </c>
      <c r="R111" s="369"/>
      <c r="S111" s="366">
        <v>1</v>
      </c>
      <c r="T111" s="366"/>
      <c r="U111" s="367"/>
      <c r="V111" s="368"/>
      <c r="W111" s="370"/>
      <c r="X111" s="370"/>
      <c r="Y111" s="370"/>
      <c r="Z111" s="371"/>
      <c r="AA111" s="368">
        <f t="shared" si="8"/>
        <v>1</v>
      </c>
      <c r="AB111" s="370">
        <f t="shared" si="9"/>
        <v>0</v>
      </c>
      <c r="AC111" s="370">
        <f t="shared" si="10"/>
        <v>1</v>
      </c>
      <c r="AD111" s="370">
        <f t="shared" si="11"/>
        <v>0</v>
      </c>
      <c r="AE111" s="371">
        <f t="shared" si="12"/>
        <v>0</v>
      </c>
    </row>
    <row r="112" spans="1:31" ht="24" customHeight="1">
      <c r="A112" s="364">
        <v>105</v>
      </c>
      <c r="B112" s="551" t="s">
        <v>108</v>
      </c>
      <c r="C112" s="552"/>
      <c r="D112" s="552"/>
      <c r="E112" s="552"/>
      <c r="F112" s="553"/>
      <c r="G112" s="365"/>
      <c r="H112" s="366"/>
      <c r="I112" s="366"/>
      <c r="J112" s="366"/>
      <c r="K112" s="367"/>
      <c r="L112" s="365"/>
      <c r="M112" s="366"/>
      <c r="N112" s="366"/>
      <c r="O112" s="366"/>
      <c r="P112" s="367"/>
      <c r="Q112" s="365">
        <f t="shared" si="7"/>
        <v>1</v>
      </c>
      <c r="R112" s="369"/>
      <c r="S112" s="366"/>
      <c r="T112" s="366">
        <v>1</v>
      </c>
      <c r="U112" s="367"/>
      <c r="V112" s="368"/>
      <c r="W112" s="370"/>
      <c r="X112" s="370"/>
      <c r="Y112" s="370"/>
      <c r="Z112" s="371"/>
      <c r="AA112" s="368">
        <f t="shared" si="8"/>
        <v>1</v>
      </c>
      <c r="AB112" s="370">
        <f t="shared" si="9"/>
        <v>0</v>
      </c>
      <c r="AC112" s="370">
        <f t="shared" si="10"/>
        <v>0</v>
      </c>
      <c r="AD112" s="370">
        <f t="shared" si="11"/>
        <v>1</v>
      </c>
      <c r="AE112" s="371">
        <f t="shared" si="12"/>
        <v>0</v>
      </c>
    </row>
    <row r="113" spans="1:31" ht="24" customHeight="1">
      <c r="A113" s="364">
        <v>106</v>
      </c>
      <c r="B113" s="551" t="s">
        <v>109</v>
      </c>
      <c r="C113" s="552"/>
      <c r="D113" s="552"/>
      <c r="E113" s="552"/>
      <c r="F113" s="553"/>
      <c r="G113" s="365"/>
      <c r="H113" s="366"/>
      <c r="I113" s="366"/>
      <c r="J113" s="366"/>
      <c r="K113" s="367"/>
      <c r="L113" s="365"/>
      <c r="M113" s="366"/>
      <c r="N113" s="366"/>
      <c r="O113" s="366"/>
      <c r="P113" s="367"/>
      <c r="Q113" s="365">
        <f t="shared" si="7"/>
        <v>4</v>
      </c>
      <c r="R113" s="369"/>
      <c r="S113" s="366"/>
      <c r="T113" s="366">
        <v>4</v>
      </c>
      <c r="U113" s="367"/>
      <c r="V113" s="368"/>
      <c r="W113" s="370"/>
      <c r="X113" s="370"/>
      <c r="Y113" s="370"/>
      <c r="Z113" s="371"/>
      <c r="AA113" s="368">
        <f t="shared" si="8"/>
        <v>4</v>
      </c>
      <c r="AB113" s="370">
        <f t="shared" si="9"/>
        <v>0</v>
      </c>
      <c r="AC113" s="370">
        <f t="shared" si="10"/>
        <v>0</v>
      </c>
      <c r="AD113" s="370">
        <f t="shared" si="11"/>
        <v>4</v>
      </c>
      <c r="AE113" s="371">
        <f t="shared" si="12"/>
        <v>0</v>
      </c>
    </row>
    <row r="114" spans="1:31" ht="24" customHeight="1">
      <c r="A114" s="364">
        <v>107</v>
      </c>
      <c r="B114" s="551" t="s">
        <v>110</v>
      </c>
      <c r="C114" s="552"/>
      <c r="D114" s="552"/>
      <c r="E114" s="552"/>
      <c r="F114" s="553"/>
      <c r="G114" s="365"/>
      <c r="H114" s="366"/>
      <c r="I114" s="366"/>
      <c r="J114" s="366"/>
      <c r="K114" s="367"/>
      <c r="L114" s="365"/>
      <c r="M114" s="366"/>
      <c r="N114" s="366"/>
      <c r="O114" s="366"/>
      <c r="P114" s="367"/>
      <c r="Q114" s="365">
        <f t="shared" si="7"/>
        <v>2</v>
      </c>
      <c r="R114" s="369"/>
      <c r="S114" s="366"/>
      <c r="T114" s="366">
        <v>2</v>
      </c>
      <c r="U114" s="367"/>
      <c r="V114" s="368"/>
      <c r="W114" s="370"/>
      <c r="X114" s="370"/>
      <c r="Y114" s="370"/>
      <c r="Z114" s="371"/>
      <c r="AA114" s="368">
        <f t="shared" si="8"/>
        <v>2</v>
      </c>
      <c r="AB114" s="370">
        <f t="shared" si="9"/>
        <v>0</v>
      </c>
      <c r="AC114" s="370">
        <f t="shared" si="10"/>
        <v>0</v>
      </c>
      <c r="AD114" s="370">
        <f t="shared" si="11"/>
        <v>2</v>
      </c>
      <c r="AE114" s="371">
        <f t="shared" si="12"/>
        <v>0</v>
      </c>
    </row>
    <row r="115" spans="1:31" ht="24" customHeight="1">
      <c r="A115" s="364">
        <v>108</v>
      </c>
      <c r="B115" s="551" t="s">
        <v>111</v>
      </c>
      <c r="C115" s="552"/>
      <c r="D115" s="552"/>
      <c r="E115" s="552"/>
      <c r="F115" s="553"/>
      <c r="G115" s="365"/>
      <c r="H115" s="366"/>
      <c r="I115" s="366"/>
      <c r="J115" s="366"/>
      <c r="K115" s="367"/>
      <c r="L115" s="365"/>
      <c r="M115" s="366"/>
      <c r="N115" s="366"/>
      <c r="O115" s="366"/>
      <c r="P115" s="367"/>
      <c r="Q115" s="365">
        <f t="shared" si="7"/>
        <v>1</v>
      </c>
      <c r="R115" s="369"/>
      <c r="S115" s="366"/>
      <c r="T115" s="366">
        <v>1</v>
      </c>
      <c r="U115" s="367"/>
      <c r="V115" s="368"/>
      <c r="W115" s="370"/>
      <c r="X115" s="370"/>
      <c r="Y115" s="370"/>
      <c r="Z115" s="371"/>
      <c r="AA115" s="368">
        <f t="shared" si="8"/>
        <v>1</v>
      </c>
      <c r="AB115" s="370">
        <f t="shared" si="9"/>
        <v>0</v>
      </c>
      <c r="AC115" s="370">
        <f t="shared" si="10"/>
        <v>0</v>
      </c>
      <c r="AD115" s="370">
        <f t="shared" si="11"/>
        <v>1</v>
      </c>
      <c r="AE115" s="371">
        <f t="shared" si="12"/>
        <v>0</v>
      </c>
    </row>
    <row r="116" spans="1:31" ht="24" customHeight="1">
      <c r="A116" s="364">
        <v>109</v>
      </c>
      <c r="B116" s="551" t="s">
        <v>112</v>
      </c>
      <c r="C116" s="552"/>
      <c r="D116" s="552"/>
      <c r="E116" s="552"/>
      <c r="F116" s="553"/>
      <c r="G116" s="365"/>
      <c r="H116" s="366"/>
      <c r="I116" s="366"/>
      <c r="J116" s="366"/>
      <c r="K116" s="367"/>
      <c r="L116" s="365"/>
      <c r="M116" s="366"/>
      <c r="N116" s="366"/>
      <c r="O116" s="366"/>
      <c r="P116" s="367"/>
      <c r="Q116" s="365">
        <f t="shared" si="7"/>
        <v>3</v>
      </c>
      <c r="R116" s="369"/>
      <c r="S116" s="366"/>
      <c r="T116" s="366">
        <v>3</v>
      </c>
      <c r="U116" s="367"/>
      <c r="V116" s="368"/>
      <c r="W116" s="370"/>
      <c r="X116" s="370"/>
      <c r="Y116" s="370"/>
      <c r="Z116" s="371"/>
      <c r="AA116" s="368">
        <f t="shared" si="8"/>
        <v>3</v>
      </c>
      <c r="AB116" s="370">
        <f t="shared" si="9"/>
        <v>0</v>
      </c>
      <c r="AC116" s="370">
        <f t="shared" si="10"/>
        <v>0</v>
      </c>
      <c r="AD116" s="370">
        <f t="shared" si="11"/>
        <v>3</v>
      </c>
      <c r="AE116" s="371">
        <f t="shared" si="12"/>
        <v>0</v>
      </c>
    </row>
    <row r="117" spans="1:31" ht="24" customHeight="1">
      <c r="A117" s="364">
        <v>110</v>
      </c>
      <c r="B117" s="551" t="s">
        <v>668</v>
      </c>
      <c r="C117" s="552"/>
      <c r="D117" s="552"/>
      <c r="E117" s="552"/>
      <c r="F117" s="553"/>
      <c r="G117" s="365"/>
      <c r="H117" s="366"/>
      <c r="I117" s="366"/>
      <c r="J117" s="366"/>
      <c r="K117" s="367"/>
      <c r="L117" s="365"/>
      <c r="M117" s="366"/>
      <c r="N117" s="366"/>
      <c r="O117" s="366"/>
      <c r="P117" s="367"/>
      <c r="Q117" s="365">
        <f t="shared" si="7"/>
        <v>5</v>
      </c>
      <c r="R117" s="369"/>
      <c r="S117" s="366">
        <v>5</v>
      </c>
      <c r="T117" s="366"/>
      <c r="U117" s="367"/>
      <c r="V117" s="368"/>
      <c r="W117" s="370"/>
      <c r="X117" s="370"/>
      <c r="Y117" s="370"/>
      <c r="Z117" s="371"/>
      <c r="AA117" s="368">
        <f t="shared" ref="AA117:AA136" si="19">AB117+AC117+AD117+AE117</f>
        <v>5</v>
      </c>
      <c r="AB117" s="370">
        <f t="shared" ref="AB117:AB136" si="20">H117+M117+R117+W117</f>
        <v>0</v>
      </c>
      <c r="AC117" s="370">
        <f t="shared" ref="AC117:AC136" si="21">I117+N117+S117+X117</f>
        <v>5</v>
      </c>
      <c r="AD117" s="370">
        <f t="shared" ref="AD117:AD136" si="22">J117+O117+T117+Y117</f>
        <v>0</v>
      </c>
      <c r="AE117" s="371">
        <f t="shared" ref="AE117:AE136" si="23">K117+P117+U117+Z117</f>
        <v>0</v>
      </c>
    </row>
    <row r="118" spans="1:31" ht="24" customHeight="1">
      <c r="A118" s="364">
        <v>111</v>
      </c>
      <c r="B118" s="551" t="s">
        <v>113</v>
      </c>
      <c r="C118" s="552"/>
      <c r="D118" s="552"/>
      <c r="E118" s="552"/>
      <c r="F118" s="553"/>
      <c r="G118" s="365"/>
      <c r="H118" s="366"/>
      <c r="I118" s="366"/>
      <c r="J118" s="366"/>
      <c r="K118" s="367"/>
      <c r="L118" s="365"/>
      <c r="M118" s="366"/>
      <c r="N118" s="366"/>
      <c r="O118" s="366"/>
      <c r="P118" s="367"/>
      <c r="Q118" s="365">
        <f t="shared" si="7"/>
        <v>40</v>
      </c>
      <c r="R118" s="369"/>
      <c r="S118" s="366"/>
      <c r="T118" s="366">
        <v>40</v>
      </c>
      <c r="U118" s="367"/>
      <c r="V118" s="368"/>
      <c r="W118" s="370"/>
      <c r="X118" s="370"/>
      <c r="Y118" s="370"/>
      <c r="Z118" s="371"/>
      <c r="AA118" s="368">
        <f t="shared" si="19"/>
        <v>40</v>
      </c>
      <c r="AB118" s="370">
        <f t="shared" si="20"/>
        <v>0</v>
      </c>
      <c r="AC118" s="370">
        <f t="shared" si="21"/>
        <v>0</v>
      </c>
      <c r="AD118" s="370">
        <f t="shared" si="22"/>
        <v>40</v>
      </c>
      <c r="AE118" s="371">
        <f t="shared" si="23"/>
        <v>0</v>
      </c>
    </row>
    <row r="119" spans="1:31" ht="24" customHeight="1">
      <c r="A119" s="364">
        <v>112</v>
      </c>
      <c r="B119" s="551" t="s">
        <v>114</v>
      </c>
      <c r="C119" s="552"/>
      <c r="D119" s="552"/>
      <c r="E119" s="552"/>
      <c r="F119" s="553"/>
      <c r="G119" s="365"/>
      <c r="H119" s="366"/>
      <c r="I119" s="366"/>
      <c r="J119" s="366"/>
      <c r="K119" s="367"/>
      <c r="L119" s="365"/>
      <c r="M119" s="366"/>
      <c r="N119" s="366"/>
      <c r="O119" s="366"/>
      <c r="P119" s="367"/>
      <c r="Q119" s="365">
        <f t="shared" si="7"/>
        <v>2</v>
      </c>
      <c r="R119" s="369"/>
      <c r="S119" s="366"/>
      <c r="T119" s="366">
        <v>2</v>
      </c>
      <c r="U119" s="367"/>
      <c r="V119" s="368"/>
      <c r="W119" s="370"/>
      <c r="X119" s="370"/>
      <c r="Y119" s="370"/>
      <c r="Z119" s="371"/>
      <c r="AA119" s="368">
        <f t="shared" si="19"/>
        <v>2</v>
      </c>
      <c r="AB119" s="370">
        <f t="shared" si="20"/>
        <v>0</v>
      </c>
      <c r="AC119" s="370">
        <f t="shared" si="21"/>
        <v>0</v>
      </c>
      <c r="AD119" s="370">
        <f t="shared" si="22"/>
        <v>2</v>
      </c>
      <c r="AE119" s="371">
        <f t="shared" si="23"/>
        <v>0</v>
      </c>
    </row>
    <row r="120" spans="1:31" ht="24" customHeight="1">
      <c r="A120" s="364">
        <v>113</v>
      </c>
      <c r="B120" s="551" t="s">
        <v>669</v>
      </c>
      <c r="C120" s="562"/>
      <c r="D120" s="562"/>
      <c r="E120" s="562"/>
      <c r="F120" s="563"/>
      <c r="G120" s="365"/>
      <c r="H120" s="366"/>
      <c r="I120" s="366"/>
      <c r="J120" s="366"/>
      <c r="K120" s="367"/>
      <c r="L120" s="365"/>
      <c r="M120" s="366"/>
      <c r="N120" s="366"/>
      <c r="O120" s="366"/>
      <c r="P120" s="367"/>
      <c r="Q120" s="365">
        <f t="shared" si="7"/>
        <v>5</v>
      </c>
      <c r="R120" s="369"/>
      <c r="S120" s="366">
        <v>5</v>
      </c>
      <c r="T120" s="366"/>
      <c r="U120" s="367"/>
      <c r="V120" s="368"/>
      <c r="W120" s="370"/>
      <c r="X120" s="370"/>
      <c r="Y120" s="370"/>
      <c r="Z120" s="371"/>
      <c r="AA120" s="368">
        <f t="shared" si="19"/>
        <v>5</v>
      </c>
      <c r="AB120" s="370">
        <f t="shared" si="20"/>
        <v>0</v>
      </c>
      <c r="AC120" s="370">
        <f t="shared" si="21"/>
        <v>5</v>
      </c>
      <c r="AD120" s="370">
        <f t="shared" si="22"/>
        <v>0</v>
      </c>
      <c r="AE120" s="371">
        <f t="shared" si="23"/>
        <v>0</v>
      </c>
    </row>
    <row r="121" spans="1:31" ht="24" customHeight="1">
      <c r="A121" s="364">
        <v>114</v>
      </c>
      <c r="B121" s="551" t="s">
        <v>670</v>
      </c>
      <c r="C121" s="562"/>
      <c r="D121" s="562"/>
      <c r="E121" s="562"/>
      <c r="F121" s="563"/>
      <c r="G121" s="365"/>
      <c r="H121" s="366"/>
      <c r="I121" s="366"/>
      <c r="J121" s="366"/>
      <c r="K121" s="367"/>
      <c r="L121" s="365"/>
      <c r="M121" s="366"/>
      <c r="N121" s="366"/>
      <c r="O121" s="366"/>
      <c r="P121" s="367"/>
      <c r="Q121" s="365">
        <f t="shared" si="7"/>
        <v>6</v>
      </c>
      <c r="R121" s="369"/>
      <c r="S121" s="366">
        <v>6</v>
      </c>
      <c r="T121" s="366"/>
      <c r="U121" s="367"/>
      <c r="V121" s="368"/>
      <c r="W121" s="370"/>
      <c r="X121" s="370"/>
      <c r="Y121" s="370"/>
      <c r="Z121" s="371"/>
      <c r="AA121" s="368">
        <f t="shared" si="19"/>
        <v>6</v>
      </c>
      <c r="AB121" s="370">
        <f t="shared" si="20"/>
        <v>0</v>
      </c>
      <c r="AC121" s="370">
        <f t="shared" si="21"/>
        <v>6</v>
      </c>
      <c r="AD121" s="370">
        <f t="shared" si="22"/>
        <v>0</v>
      </c>
      <c r="AE121" s="371">
        <f t="shared" si="23"/>
        <v>0</v>
      </c>
    </row>
    <row r="122" spans="1:31" ht="24" customHeight="1">
      <c r="A122" s="364">
        <v>115</v>
      </c>
      <c r="B122" s="551" t="s">
        <v>115</v>
      </c>
      <c r="C122" s="552"/>
      <c r="D122" s="552"/>
      <c r="E122" s="552"/>
      <c r="F122" s="553"/>
      <c r="G122" s="365"/>
      <c r="H122" s="366"/>
      <c r="I122" s="366"/>
      <c r="J122" s="366"/>
      <c r="K122" s="367"/>
      <c r="L122" s="365"/>
      <c r="M122" s="366"/>
      <c r="N122" s="366"/>
      <c r="O122" s="366"/>
      <c r="P122" s="367"/>
      <c r="Q122" s="365">
        <f t="shared" si="7"/>
        <v>3</v>
      </c>
      <c r="R122" s="369"/>
      <c r="S122" s="366"/>
      <c r="T122" s="472">
        <v>3</v>
      </c>
      <c r="U122" s="367"/>
      <c r="V122" s="368"/>
      <c r="W122" s="370"/>
      <c r="X122" s="370"/>
      <c r="Y122" s="370"/>
      <c r="Z122" s="371"/>
      <c r="AA122" s="368">
        <f t="shared" si="19"/>
        <v>3</v>
      </c>
      <c r="AB122" s="370">
        <f t="shared" si="20"/>
        <v>0</v>
      </c>
      <c r="AC122" s="370">
        <f t="shared" si="21"/>
        <v>0</v>
      </c>
      <c r="AD122" s="370">
        <f t="shared" si="22"/>
        <v>3</v>
      </c>
      <c r="AE122" s="371">
        <f t="shared" si="23"/>
        <v>0</v>
      </c>
    </row>
    <row r="123" spans="1:31" ht="24" customHeight="1">
      <c r="A123" s="364">
        <v>116</v>
      </c>
      <c r="B123" s="551" t="s">
        <v>116</v>
      </c>
      <c r="C123" s="552"/>
      <c r="D123" s="552"/>
      <c r="E123" s="552"/>
      <c r="F123" s="553"/>
      <c r="G123" s="365"/>
      <c r="H123" s="366"/>
      <c r="I123" s="366"/>
      <c r="J123" s="366"/>
      <c r="K123" s="367"/>
      <c r="L123" s="365"/>
      <c r="M123" s="366"/>
      <c r="N123" s="366"/>
      <c r="O123" s="366"/>
      <c r="P123" s="367"/>
      <c r="Q123" s="365">
        <f t="shared" si="7"/>
        <v>1</v>
      </c>
      <c r="R123" s="369"/>
      <c r="S123" s="366"/>
      <c r="T123" s="472">
        <v>1</v>
      </c>
      <c r="U123" s="367"/>
      <c r="V123" s="368"/>
      <c r="W123" s="370"/>
      <c r="X123" s="370"/>
      <c r="Y123" s="370"/>
      <c r="Z123" s="371"/>
      <c r="AA123" s="368">
        <f t="shared" si="19"/>
        <v>1</v>
      </c>
      <c r="AB123" s="370">
        <f t="shared" si="20"/>
        <v>0</v>
      </c>
      <c r="AC123" s="370">
        <f t="shared" si="21"/>
        <v>0</v>
      </c>
      <c r="AD123" s="370">
        <f t="shared" si="22"/>
        <v>1</v>
      </c>
      <c r="AE123" s="371">
        <f t="shared" si="23"/>
        <v>0</v>
      </c>
    </row>
    <row r="124" spans="1:31" ht="24" customHeight="1">
      <c r="A124" s="364">
        <v>117</v>
      </c>
      <c r="B124" s="551" t="s">
        <v>117</v>
      </c>
      <c r="C124" s="552"/>
      <c r="D124" s="552"/>
      <c r="E124" s="552"/>
      <c r="F124" s="553"/>
      <c r="G124" s="365"/>
      <c r="H124" s="366"/>
      <c r="I124" s="366"/>
      <c r="J124" s="366"/>
      <c r="K124" s="367"/>
      <c r="L124" s="365"/>
      <c r="M124" s="366"/>
      <c r="N124" s="366"/>
      <c r="O124" s="366"/>
      <c r="P124" s="367"/>
      <c r="Q124" s="365">
        <f t="shared" si="7"/>
        <v>1</v>
      </c>
      <c r="R124" s="369"/>
      <c r="S124" s="366"/>
      <c r="T124" s="472">
        <v>1</v>
      </c>
      <c r="U124" s="367"/>
      <c r="V124" s="368"/>
      <c r="W124" s="370"/>
      <c r="X124" s="370"/>
      <c r="Y124" s="370"/>
      <c r="Z124" s="371"/>
      <c r="AA124" s="368">
        <f t="shared" si="19"/>
        <v>1</v>
      </c>
      <c r="AB124" s="370">
        <f t="shared" si="20"/>
        <v>0</v>
      </c>
      <c r="AC124" s="370">
        <f t="shared" si="21"/>
        <v>0</v>
      </c>
      <c r="AD124" s="370">
        <f t="shared" si="22"/>
        <v>1</v>
      </c>
      <c r="AE124" s="371">
        <f t="shared" si="23"/>
        <v>0</v>
      </c>
    </row>
    <row r="125" spans="1:31" ht="24" customHeight="1">
      <c r="A125" s="364">
        <v>118</v>
      </c>
      <c r="B125" s="551" t="s">
        <v>118</v>
      </c>
      <c r="C125" s="552"/>
      <c r="D125" s="552"/>
      <c r="E125" s="552"/>
      <c r="F125" s="553"/>
      <c r="G125" s="365"/>
      <c r="H125" s="366"/>
      <c r="I125" s="366"/>
      <c r="J125" s="366"/>
      <c r="K125" s="367"/>
      <c r="L125" s="365"/>
      <c r="M125" s="366"/>
      <c r="N125" s="366"/>
      <c r="O125" s="366"/>
      <c r="P125" s="367"/>
      <c r="Q125" s="365">
        <f t="shared" si="7"/>
        <v>4</v>
      </c>
      <c r="R125" s="369"/>
      <c r="S125" s="366"/>
      <c r="T125" s="472">
        <v>4</v>
      </c>
      <c r="U125" s="367"/>
      <c r="V125" s="368"/>
      <c r="W125" s="370"/>
      <c r="X125" s="370"/>
      <c r="Y125" s="370"/>
      <c r="Z125" s="371"/>
      <c r="AA125" s="368">
        <f t="shared" si="19"/>
        <v>4</v>
      </c>
      <c r="AB125" s="370">
        <f t="shared" si="20"/>
        <v>0</v>
      </c>
      <c r="AC125" s="370">
        <f t="shared" si="21"/>
        <v>0</v>
      </c>
      <c r="AD125" s="370">
        <f t="shared" si="22"/>
        <v>4</v>
      </c>
      <c r="AE125" s="371">
        <f t="shared" si="23"/>
        <v>0</v>
      </c>
    </row>
    <row r="126" spans="1:31" ht="24" customHeight="1">
      <c r="A126" s="364">
        <v>119</v>
      </c>
      <c r="B126" s="551" t="s">
        <v>119</v>
      </c>
      <c r="C126" s="552"/>
      <c r="D126" s="552"/>
      <c r="E126" s="552"/>
      <c r="F126" s="553"/>
      <c r="G126" s="365"/>
      <c r="H126" s="366"/>
      <c r="I126" s="366"/>
      <c r="J126" s="366"/>
      <c r="K126" s="367"/>
      <c r="L126" s="365"/>
      <c r="M126" s="366"/>
      <c r="N126" s="366"/>
      <c r="O126" s="366"/>
      <c r="P126" s="367"/>
      <c r="Q126" s="365">
        <f t="shared" si="7"/>
        <v>8</v>
      </c>
      <c r="R126" s="369"/>
      <c r="S126" s="366"/>
      <c r="T126" s="472">
        <v>8</v>
      </c>
      <c r="U126" s="367"/>
      <c r="V126" s="368"/>
      <c r="W126" s="370"/>
      <c r="X126" s="370"/>
      <c r="Y126" s="370"/>
      <c r="Z126" s="371"/>
      <c r="AA126" s="368">
        <f t="shared" si="19"/>
        <v>8</v>
      </c>
      <c r="AB126" s="370">
        <f t="shared" si="20"/>
        <v>0</v>
      </c>
      <c r="AC126" s="370">
        <f t="shared" si="21"/>
        <v>0</v>
      </c>
      <c r="AD126" s="370">
        <f t="shared" si="22"/>
        <v>8</v>
      </c>
      <c r="AE126" s="371">
        <f t="shared" si="23"/>
        <v>0</v>
      </c>
    </row>
    <row r="127" spans="1:31" ht="24" customHeight="1">
      <c r="A127" s="364">
        <v>120</v>
      </c>
      <c r="B127" s="551" t="s">
        <v>120</v>
      </c>
      <c r="C127" s="552"/>
      <c r="D127" s="552"/>
      <c r="E127" s="552"/>
      <c r="F127" s="553"/>
      <c r="G127" s="365"/>
      <c r="H127" s="366"/>
      <c r="I127" s="366"/>
      <c r="J127" s="366"/>
      <c r="K127" s="367"/>
      <c r="L127" s="365"/>
      <c r="M127" s="366"/>
      <c r="N127" s="366"/>
      <c r="O127" s="366"/>
      <c r="P127" s="367"/>
      <c r="Q127" s="365">
        <f t="shared" si="7"/>
        <v>7</v>
      </c>
      <c r="R127" s="369"/>
      <c r="S127" s="366"/>
      <c r="T127" s="472">
        <v>7</v>
      </c>
      <c r="U127" s="367"/>
      <c r="V127" s="368"/>
      <c r="W127" s="370"/>
      <c r="X127" s="370"/>
      <c r="Y127" s="370"/>
      <c r="Z127" s="371"/>
      <c r="AA127" s="368">
        <f t="shared" si="19"/>
        <v>7</v>
      </c>
      <c r="AB127" s="370">
        <f t="shared" si="20"/>
        <v>0</v>
      </c>
      <c r="AC127" s="370">
        <f t="shared" si="21"/>
        <v>0</v>
      </c>
      <c r="AD127" s="370">
        <f t="shared" si="22"/>
        <v>7</v>
      </c>
      <c r="AE127" s="371">
        <f t="shared" si="23"/>
        <v>0</v>
      </c>
    </row>
    <row r="128" spans="1:31" ht="24" customHeight="1">
      <c r="A128" s="364">
        <v>121</v>
      </c>
      <c r="B128" s="551" t="s">
        <v>121</v>
      </c>
      <c r="C128" s="552"/>
      <c r="D128" s="552"/>
      <c r="E128" s="552"/>
      <c r="F128" s="553"/>
      <c r="G128" s="365"/>
      <c r="H128" s="366"/>
      <c r="I128" s="366"/>
      <c r="J128" s="366"/>
      <c r="K128" s="367"/>
      <c r="L128" s="365"/>
      <c r="M128" s="366"/>
      <c r="N128" s="366"/>
      <c r="O128" s="366"/>
      <c r="P128" s="367"/>
      <c r="Q128" s="365">
        <f t="shared" si="7"/>
        <v>6</v>
      </c>
      <c r="R128" s="369"/>
      <c r="S128" s="366"/>
      <c r="T128" s="472">
        <v>6</v>
      </c>
      <c r="U128" s="367"/>
      <c r="V128" s="368"/>
      <c r="W128" s="370"/>
      <c r="X128" s="370"/>
      <c r="Y128" s="370"/>
      <c r="Z128" s="371"/>
      <c r="AA128" s="368">
        <f t="shared" si="19"/>
        <v>6</v>
      </c>
      <c r="AB128" s="370">
        <f t="shared" si="20"/>
        <v>0</v>
      </c>
      <c r="AC128" s="370">
        <f t="shared" si="21"/>
        <v>0</v>
      </c>
      <c r="AD128" s="370">
        <f t="shared" si="22"/>
        <v>6</v>
      </c>
      <c r="AE128" s="371">
        <f t="shared" si="23"/>
        <v>0</v>
      </c>
    </row>
    <row r="129" spans="1:31" ht="24" customHeight="1">
      <c r="A129" s="364">
        <v>122</v>
      </c>
      <c r="B129" s="551" t="s">
        <v>122</v>
      </c>
      <c r="C129" s="552"/>
      <c r="D129" s="552"/>
      <c r="E129" s="552"/>
      <c r="F129" s="553"/>
      <c r="G129" s="365"/>
      <c r="H129" s="366"/>
      <c r="I129" s="366"/>
      <c r="J129" s="366"/>
      <c r="K129" s="367"/>
      <c r="L129" s="365"/>
      <c r="M129" s="366"/>
      <c r="N129" s="366"/>
      <c r="O129" s="366"/>
      <c r="P129" s="367"/>
      <c r="Q129" s="365">
        <f t="shared" si="7"/>
        <v>3</v>
      </c>
      <c r="R129" s="369"/>
      <c r="S129" s="366"/>
      <c r="T129" s="472">
        <v>3</v>
      </c>
      <c r="U129" s="367"/>
      <c r="V129" s="368"/>
      <c r="W129" s="370"/>
      <c r="X129" s="370"/>
      <c r="Y129" s="370"/>
      <c r="Z129" s="371"/>
      <c r="AA129" s="368">
        <f t="shared" si="19"/>
        <v>3</v>
      </c>
      <c r="AB129" s="370">
        <f t="shared" si="20"/>
        <v>0</v>
      </c>
      <c r="AC129" s="370">
        <f t="shared" si="21"/>
        <v>0</v>
      </c>
      <c r="AD129" s="370">
        <f t="shared" si="22"/>
        <v>3</v>
      </c>
      <c r="AE129" s="371">
        <f t="shared" si="23"/>
        <v>0</v>
      </c>
    </row>
    <row r="130" spans="1:31" ht="24" customHeight="1">
      <c r="A130" s="364">
        <v>123</v>
      </c>
      <c r="B130" s="551" t="s">
        <v>123</v>
      </c>
      <c r="C130" s="552"/>
      <c r="D130" s="552"/>
      <c r="E130" s="552"/>
      <c r="F130" s="553"/>
      <c r="G130" s="365"/>
      <c r="H130" s="366"/>
      <c r="I130" s="366"/>
      <c r="J130" s="366"/>
      <c r="K130" s="367"/>
      <c r="L130" s="365"/>
      <c r="M130" s="366"/>
      <c r="N130" s="366"/>
      <c r="O130" s="366"/>
      <c r="P130" s="367"/>
      <c r="Q130" s="365">
        <f t="shared" si="7"/>
        <v>3</v>
      </c>
      <c r="R130" s="369"/>
      <c r="S130" s="366"/>
      <c r="T130" s="472">
        <v>3</v>
      </c>
      <c r="U130" s="367"/>
      <c r="V130" s="368"/>
      <c r="W130" s="370"/>
      <c r="X130" s="370"/>
      <c r="Y130" s="370"/>
      <c r="Z130" s="371"/>
      <c r="AA130" s="368">
        <f t="shared" si="19"/>
        <v>3</v>
      </c>
      <c r="AB130" s="370">
        <f t="shared" si="20"/>
        <v>0</v>
      </c>
      <c r="AC130" s="370">
        <f t="shared" si="21"/>
        <v>0</v>
      </c>
      <c r="AD130" s="370">
        <f t="shared" si="22"/>
        <v>3</v>
      </c>
      <c r="AE130" s="371">
        <f t="shared" si="23"/>
        <v>0</v>
      </c>
    </row>
    <row r="131" spans="1:31" ht="24" customHeight="1">
      <c r="A131" s="364">
        <v>124</v>
      </c>
      <c r="B131" s="551" t="s">
        <v>124</v>
      </c>
      <c r="C131" s="552"/>
      <c r="D131" s="552"/>
      <c r="E131" s="552"/>
      <c r="F131" s="553"/>
      <c r="G131" s="365"/>
      <c r="H131" s="366"/>
      <c r="I131" s="366"/>
      <c r="J131" s="366"/>
      <c r="K131" s="367"/>
      <c r="L131" s="365"/>
      <c r="M131" s="366"/>
      <c r="N131" s="366"/>
      <c r="O131" s="366"/>
      <c r="P131" s="367"/>
      <c r="Q131" s="365">
        <f t="shared" si="7"/>
        <v>2</v>
      </c>
      <c r="R131" s="369"/>
      <c r="S131" s="366"/>
      <c r="T131" s="472">
        <v>2</v>
      </c>
      <c r="U131" s="367"/>
      <c r="V131" s="368"/>
      <c r="W131" s="370"/>
      <c r="X131" s="370"/>
      <c r="Y131" s="370"/>
      <c r="Z131" s="371"/>
      <c r="AA131" s="368">
        <f t="shared" si="19"/>
        <v>2</v>
      </c>
      <c r="AB131" s="370">
        <f t="shared" si="20"/>
        <v>0</v>
      </c>
      <c r="AC131" s="370">
        <f t="shared" si="21"/>
        <v>0</v>
      </c>
      <c r="AD131" s="370">
        <f t="shared" si="22"/>
        <v>2</v>
      </c>
      <c r="AE131" s="371">
        <f t="shared" si="23"/>
        <v>0</v>
      </c>
    </row>
    <row r="132" spans="1:31" ht="24" customHeight="1">
      <c r="A132" s="364">
        <v>125</v>
      </c>
      <c r="B132" s="551" t="s">
        <v>125</v>
      </c>
      <c r="C132" s="552"/>
      <c r="D132" s="552"/>
      <c r="E132" s="552"/>
      <c r="F132" s="553"/>
      <c r="G132" s="365"/>
      <c r="H132" s="366"/>
      <c r="I132" s="366"/>
      <c r="J132" s="366"/>
      <c r="K132" s="367"/>
      <c r="L132" s="365"/>
      <c r="M132" s="366"/>
      <c r="N132" s="366"/>
      <c r="O132" s="366"/>
      <c r="P132" s="367"/>
      <c r="Q132" s="365">
        <f t="shared" si="7"/>
        <v>2</v>
      </c>
      <c r="R132" s="369"/>
      <c r="S132" s="366"/>
      <c r="T132" s="472">
        <v>2</v>
      </c>
      <c r="U132" s="367"/>
      <c r="V132" s="368"/>
      <c r="W132" s="370"/>
      <c r="X132" s="370"/>
      <c r="Y132" s="370"/>
      <c r="Z132" s="371"/>
      <c r="AA132" s="368">
        <f t="shared" si="19"/>
        <v>2</v>
      </c>
      <c r="AB132" s="370">
        <f t="shared" si="20"/>
        <v>0</v>
      </c>
      <c r="AC132" s="370">
        <f t="shared" si="21"/>
        <v>0</v>
      </c>
      <c r="AD132" s="370">
        <f t="shared" si="22"/>
        <v>2</v>
      </c>
      <c r="AE132" s="371">
        <f t="shared" si="23"/>
        <v>0</v>
      </c>
    </row>
    <row r="133" spans="1:31" ht="24" customHeight="1">
      <c r="A133" s="364">
        <v>126</v>
      </c>
      <c r="B133" s="551" t="s">
        <v>126</v>
      </c>
      <c r="C133" s="552"/>
      <c r="D133" s="552"/>
      <c r="E133" s="552"/>
      <c r="F133" s="553"/>
      <c r="G133" s="365"/>
      <c r="H133" s="366"/>
      <c r="I133" s="366"/>
      <c r="J133" s="366"/>
      <c r="K133" s="367"/>
      <c r="L133" s="365"/>
      <c r="M133" s="366"/>
      <c r="N133" s="366"/>
      <c r="O133" s="366"/>
      <c r="P133" s="367"/>
      <c r="Q133" s="365">
        <f t="shared" si="7"/>
        <v>5</v>
      </c>
      <c r="R133" s="369"/>
      <c r="S133" s="366">
        <v>2</v>
      </c>
      <c r="T133" s="366">
        <v>3</v>
      </c>
      <c r="U133" s="367"/>
      <c r="V133" s="368"/>
      <c r="W133" s="370"/>
      <c r="X133" s="370"/>
      <c r="Y133" s="370"/>
      <c r="Z133" s="371"/>
      <c r="AA133" s="368">
        <f t="shared" si="19"/>
        <v>5</v>
      </c>
      <c r="AB133" s="370">
        <f t="shared" si="20"/>
        <v>0</v>
      </c>
      <c r="AC133" s="370">
        <f t="shared" si="21"/>
        <v>2</v>
      </c>
      <c r="AD133" s="370">
        <f t="shared" si="22"/>
        <v>3</v>
      </c>
      <c r="AE133" s="371">
        <f t="shared" si="23"/>
        <v>0</v>
      </c>
    </row>
    <row r="134" spans="1:31" ht="24" customHeight="1">
      <c r="A134" s="364">
        <v>127</v>
      </c>
      <c r="B134" s="551" t="s">
        <v>671</v>
      </c>
      <c r="C134" s="552"/>
      <c r="D134" s="552"/>
      <c r="E134" s="552"/>
      <c r="F134" s="553"/>
      <c r="G134" s="365"/>
      <c r="H134" s="366"/>
      <c r="I134" s="366"/>
      <c r="J134" s="366"/>
      <c r="K134" s="367"/>
      <c r="L134" s="365"/>
      <c r="M134" s="366"/>
      <c r="N134" s="366"/>
      <c r="O134" s="366"/>
      <c r="P134" s="367"/>
      <c r="Q134" s="365">
        <f t="shared" si="7"/>
        <v>4</v>
      </c>
      <c r="R134" s="369"/>
      <c r="S134" s="366">
        <v>4</v>
      </c>
      <c r="T134" s="366"/>
      <c r="U134" s="367"/>
      <c r="V134" s="368"/>
      <c r="W134" s="370"/>
      <c r="X134" s="370"/>
      <c r="Y134" s="370"/>
      <c r="Z134" s="371"/>
      <c r="AA134" s="368">
        <f t="shared" si="19"/>
        <v>4</v>
      </c>
      <c r="AB134" s="370">
        <f t="shared" si="20"/>
        <v>0</v>
      </c>
      <c r="AC134" s="370">
        <f t="shared" si="21"/>
        <v>4</v>
      </c>
      <c r="AD134" s="370">
        <f t="shared" si="22"/>
        <v>0</v>
      </c>
      <c r="AE134" s="371">
        <f t="shared" si="23"/>
        <v>0</v>
      </c>
    </row>
    <row r="135" spans="1:31" ht="24" customHeight="1">
      <c r="A135" s="364">
        <v>128</v>
      </c>
      <c r="B135" s="551" t="s">
        <v>672</v>
      </c>
      <c r="C135" s="552"/>
      <c r="D135" s="552"/>
      <c r="E135" s="552"/>
      <c r="F135" s="553"/>
      <c r="G135" s="365"/>
      <c r="H135" s="366"/>
      <c r="I135" s="366"/>
      <c r="J135" s="366"/>
      <c r="K135" s="367"/>
      <c r="L135" s="365"/>
      <c r="M135" s="366"/>
      <c r="N135" s="366"/>
      <c r="O135" s="366"/>
      <c r="P135" s="367"/>
      <c r="Q135" s="365">
        <f t="shared" si="7"/>
        <v>2</v>
      </c>
      <c r="R135" s="369"/>
      <c r="S135" s="366">
        <v>2</v>
      </c>
      <c r="T135" s="366"/>
      <c r="U135" s="367"/>
      <c r="V135" s="368"/>
      <c r="W135" s="370"/>
      <c r="X135" s="370"/>
      <c r="Y135" s="370"/>
      <c r="Z135" s="371"/>
      <c r="AA135" s="368">
        <f t="shared" si="19"/>
        <v>2</v>
      </c>
      <c r="AB135" s="370">
        <f t="shared" si="20"/>
        <v>0</v>
      </c>
      <c r="AC135" s="370">
        <f t="shared" si="21"/>
        <v>2</v>
      </c>
      <c r="AD135" s="370">
        <f t="shared" si="22"/>
        <v>0</v>
      </c>
      <c r="AE135" s="371">
        <f t="shared" si="23"/>
        <v>0</v>
      </c>
    </row>
    <row r="136" spans="1:31" ht="24" customHeight="1">
      <c r="A136" s="364">
        <v>129</v>
      </c>
      <c r="B136" s="551" t="s">
        <v>673</v>
      </c>
      <c r="C136" s="552"/>
      <c r="D136" s="552"/>
      <c r="E136" s="552"/>
      <c r="F136" s="553"/>
      <c r="G136" s="365"/>
      <c r="H136" s="366"/>
      <c r="I136" s="366"/>
      <c r="J136" s="366"/>
      <c r="K136" s="367"/>
      <c r="L136" s="365"/>
      <c r="M136" s="366"/>
      <c r="N136" s="366"/>
      <c r="O136" s="366"/>
      <c r="P136" s="367"/>
      <c r="Q136" s="365">
        <f t="shared" si="7"/>
        <v>2</v>
      </c>
      <c r="R136" s="369"/>
      <c r="S136" s="366">
        <v>2</v>
      </c>
      <c r="T136" s="366"/>
      <c r="U136" s="367"/>
      <c r="V136" s="368"/>
      <c r="W136" s="370"/>
      <c r="X136" s="370"/>
      <c r="Y136" s="370"/>
      <c r="Z136" s="371"/>
      <c r="AA136" s="368">
        <f t="shared" si="19"/>
        <v>2</v>
      </c>
      <c r="AB136" s="370">
        <f t="shared" si="20"/>
        <v>0</v>
      </c>
      <c r="AC136" s="370">
        <f t="shared" si="21"/>
        <v>2</v>
      </c>
      <c r="AD136" s="370">
        <f t="shared" si="22"/>
        <v>0</v>
      </c>
      <c r="AE136" s="371">
        <f t="shared" si="23"/>
        <v>0</v>
      </c>
    </row>
    <row r="137" spans="1:31" ht="24" customHeight="1">
      <c r="A137" s="364">
        <v>130</v>
      </c>
      <c r="B137" s="551" t="s">
        <v>745</v>
      </c>
      <c r="C137" s="552"/>
      <c r="D137" s="552"/>
      <c r="E137" s="552"/>
      <c r="F137" s="553"/>
      <c r="G137" s="365"/>
      <c r="H137" s="366"/>
      <c r="I137" s="366"/>
      <c r="J137" s="366"/>
      <c r="K137" s="367"/>
      <c r="L137" s="365"/>
      <c r="M137" s="366"/>
      <c r="N137" s="366"/>
      <c r="O137" s="366"/>
      <c r="P137" s="367"/>
      <c r="Q137" s="365">
        <f t="shared" si="7"/>
        <v>68</v>
      </c>
      <c r="R137" s="369"/>
      <c r="S137" s="366">
        <v>68</v>
      </c>
      <c r="T137" s="366"/>
      <c r="U137" s="367"/>
      <c r="V137" s="368"/>
      <c r="W137" s="370"/>
      <c r="X137" s="370"/>
      <c r="Y137" s="370"/>
      <c r="Z137" s="371"/>
      <c r="AA137" s="368">
        <f t="shared" si="8"/>
        <v>68</v>
      </c>
      <c r="AB137" s="370">
        <f t="shared" si="9"/>
        <v>0</v>
      </c>
      <c r="AC137" s="370">
        <f t="shared" si="10"/>
        <v>68</v>
      </c>
      <c r="AD137" s="370">
        <f t="shared" si="11"/>
        <v>0</v>
      </c>
      <c r="AE137" s="371">
        <f t="shared" si="12"/>
        <v>0</v>
      </c>
    </row>
    <row r="138" spans="1:31" ht="24" customHeight="1">
      <c r="A138" s="364">
        <v>131</v>
      </c>
      <c r="B138" s="551" t="s">
        <v>746</v>
      </c>
      <c r="C138" s="552"/>
      <c r="D138" s="552"/>
      <c r="E138" s="552"/>
      <c r="F138" s="553"/>
      <c r="G138" s="365"/>
      <c r="H138" s="366"/>
      <c r="I138" s="366"/>
      <c r="J138" s="366"/>
      <c r="K138" s="367"/>
      <c r="L138" s="365">
        <f>M138+N138+O138+P138</f>
        <v>13801</v>
      </c>
      <c r="M138" s="366">
        <v>0</v>
      </c>
      <c r="N138" s="366">
        <v>13801</v>
      </c>
      <c r="O138" s="366"/>
      <c r="P138" s="367"/>
      <c r="Q138" s="365">
        <f t="shared" si="7"/>
        <v>1768</v>
      </c>
      <c r="R138" s="369">
        <v>0</v>
      </c>
      <c r="S138" s="366">
        <v>1768</v>
      </c>
      <c r="T138" s="366"/>
      <c r="U138" s="367"/>
      <c r="V138" s="368"/>
      <c r="W138" s="370"/>
      <c r="X138" s="370"/>
      <c r="Y138" s="370"/>
      <c r="Z138" s="371"/>
      <c r="AA138" s="368">
        <f t="shared" si="8"/>
        <v>15569</v>
      </c>
      <c r="AB138" s="370">
        <f t="shared" si="9"/>
        <v>0</v>
      </c>
      <c r="AC138" s="370">
        <f t="shared" si="10"/>
        <v>15569</v>
      </c>
      <c r="AD138" s="370">
        <f t="shared" si="11"/>
        <v>0</v>
      </c>
      <c r="AE138" s="371">
        <f t="shared" si="12"/>
        <v>0</v>
      </c>
    </row>
    <row r="139" spans="1:31" ht="24" customHeight="1" thickBot="1">
      <c r="A139" s="364">
        <v>132</v>
      </c>
      <c r="B139" s="551"/>
      <c r="C139" s="552"/>
      <c r="D139" s="552"/>
      <c r="E139" s="552"/>
      <c r="F139" s="553"/>
      <c r="G139" s="365"/>
      <c r="H139" s="366"/>
      <c r="I139" s="366"/>
      <c r="J139" s="366"/>
      <c r="K139" s="367"/>
      <c r="L139" s="365"/>
      <c r="M139" s="366"/>
      <c r="N139" s="366"/>
      <c r="O139" s="366"/>
      <c r="P139" s="367"/>
      <c r="Q139" s="365">
        <f t="shared" si="7"/>
        <v>0</v>
      </c>
      <c r="R139" s="369"/>
      <c r="S139" s="366"/>
      <c r="T139" s="366"/>
      <c r="U139" s="367"/>
      <c r="V139" s="368"/>
      <c r="W139" s="370"/>
      <c r="X139" s="370"/>
      <c r="Y139" s="370"/>
      <c r="Z139" s="371"/>
      <c r="AA139" s="368">
        <f>AB139+AC139+AD139+AE139</f>
        <v>0</v>
      </c>
      <c r="AB139" s="370">
        <f>H139+M139+R139+W139</f>
        <v>0</v>
      </c>
      <c r="AC139" s="370">
        <f>I139+N139+S139+X139</f>
        <v>0</v>
      </c>
      <c r="AD139" s="370">
        <f>J139+O139+T139+Y139</f>
        <v>0</v>
      </c>
      <c r="AE139" s="371">
        <f>K139+P139+U139+Z139</f>
        <v>0</v>
      </c>
    </row>
    <row r="140" spans="1:31" ht="12.75" thickBot="1">
      <c r="A140" s="557" t="s">
        <v>1024</v>
      </c>
      <c r="B140" s="558"/>
      <c r="C140" s="558"/>
      <c r="D140" s="558"/>
      <c r="E140" s="558"/>
      <c r="F140" s="559"/>
      <c r="G140" s="374"/>
      <c r="H140" s="375"/>
      <c r="I140" s="375"/>
      <c r="J140" s="375"/>
      <c r="K140" s="376"/>
      <c r="L140" s="420">
        <f t="shared" ref="L140:S140" si="24">SUM(L8:L139)</f>
        <v>16333</v>
      </c>
      <c r="M140" s="420">
        <f t="shared" si="24"/>
        <v>0</v>
      </c>
      <c r="N140" s="420">
        <f t="shared" si="24"/>
        <v>16333</v>
      </c>
      <c r="O140" s="420">
        <f t="shared" si="24"/>
        <v>0</v>
      </c>
      <c r="P140" s="420">
        <f t="shared" si="24"/>
        <v>0</v>
      </c>
      <c r="Q140" s="374">
        <f t="shared" si="24"/>
        <v>4257</v>
      </c>
      <c r="R140" s="374">
        <f t="shared" si="24"/>
        <v>470</v>
      </c>
      <c r="S140" s="374">
        <f t="shared" si="24"/>
        <v>2260</v>
      </c>
      <c r="T140" s="374">
        <f t="shared" ref="T140:AE140" si="25">SUM(T8:T139)</f>
        <v>1528</v>
      </c>
      <c r="U140" s="374">
        <f t="shared" si="25"/>
        <v>0</v>
      </c>
      <c r="V140" s="374">
        <f>SUM(V8:V139)</f>
        <v>162159</v>
      </c>
      <c r="W140" s="374">
        <f t="shared" si="25"/>
        <v>123549</v>
      </c>
      <c r="X140" s="374">
        <f t="shared" si="25"/>
        <v>0</v>
      </c>
      <c r="Y140" s="374">
        <f t="shared" si="25"/>
        <v>38610</v>
      </c>
      <c r="Z140" s="374">
        <f t="shared" si="25"/>
        <v>0</v>
      </c>
      <c r="AA140" s="374">
        <f>SUM(AA8:AA139)</f>
        <v>182750</v>
      </c>
      <c r="AB140" s="374">
        <f t="shared" si="25"/>
        <v>124019</v>
      </c>
      <c r="AC140" s="374">
        <f>SUM(AC8:AC139)</f>
        <v>18593</v>
      </c>
      <c r="AD140" s="374">
        <f t="shared" si="25"/>
        <v>40138</v>
      </c>
      <c r="AE140" s="374">
        <f t="shared" si="25"/>
        <v>0</v>
      </c>
    </row>
    <row r="141" spans="1:31" ht="12.75" thickBot="1">
      <c r="A141" s="554" t="s">
        <v>10</v>
      </c>
      <c r="B141" s="555"/>
      <c r="C141" s="555"/>
      <c r="D141" s="555"/>
      <c r="E141" s="555"/>
      <c r="F141" s="556"/>
      <c r="G141" s="377"/>
      <c r="H141" s="378"/>
      <c r="I141" s="378"/>
      <c r="J141" s="378"/>
      <c r="K141" s="379"/>
      <c r="L141" s="377"/>
      <c r="M141" s="378"/>
      <c r="N141" s="378"/>
      <c r="O141" s="378"/>
      <c r="P141" s="379"/>
      <c r="Q141" s="377"/>
      <c r="R141" s="378"/>
      <c r="S141" s="378"/>
      <c r="T141" s="378"/>
      <c r="U141" s="379"/>
      <c r="V141" s="377"/>
      <c r="W141" s="380"/>
      <c r="X141" s="380"/>
      <c r="Y141" s="380"/>
      <c r="Z141" s="381"/>
      <c r="AA141" s="377"/>
      <c r="AB141" s="380"/>
      <c r="AC141" s="380"/>
      <c r="AD141" s="380"/>
      <c r="AE141" s="381"/>
    </row>
    <row r="142" spans="1:31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</row>
    <row r="143" spans="1:31" ht="5.45" hidden="1" customHeight="1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</row>
    <row r="144" spans="1:31" hidden="1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</row>
    <row r="145" spans="1:31">
      <c r="A145" s="564" t="s">
        <v>11</v>
      </c>
      <c r="B145" s="564"/>
      <c r="C145" s="564"/>
      <c r="D145" s="564"/>
      <c r="E145" s="564"/>
      <c r="F145" s="564"/>
      <c r="G145" s="564"/>
      <c r="H145" s="564"/>
      <c r="I145" s="564"/>
      <c r="J145" s="564"/>
      <c r="K145" s="564"/>
      <c r="L145" s="564"/>
      <c r="M145" s="564"/>
      <c r="N145" s="564"/>
      <c r="O145" s="564"/>
      <c r="P145" s="564"/>
      <c r="Q145" s="564"/>
      <c r="R145" s="564"/>
      <c r="S145" s="564"/>
      <c r="T145" s="564"/>
      <c r="U145" s="564"/>
      <c r="V145" s="564"/>
      <c r="W145" s="564"/>
      <c r="X145" s="564"/>
      <c r="Y145" s="564"/>
      <c r="Z145" s="564"/>
      <c r="AA145" s="564"/>
      <c r="AB145" s="564"/>
      <c r="AC145" s="564"/>
      <c r="AD145" s="564"/>
      <c r="AE145" s="564"/>
    </row>
    <row r="146" spans="1:31" ht="1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51"/>
      <c r="K146" s="45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65" t="s">
        <v>1</v>
      </c>
      <c r="AC146" s="565"/>
      <c r="AD146" s="565"/>
      <c r="AE146" s="565"/>
    </row>
    <row r="147" spans="1:31">
      <c r="A147" s="561" t="s">
        <v>1050</v>
      </c>
      <c r="B147" s="560" t="s">
        <v>12</v>
      </c>
      <c r="C147" s="560" t="s">
        <v>23</v>
      </c>
      <c r="D147" s="560"/>
      <c r="E147" s="560" t="s">
        <v>20</v>
      </c>
      <c r="F147" s="560"/>
      <c r="G147" s="560" t="s">
        <v>13</v>
      </c>
      <c r="H147" s="560"/>
      <c r="I147" s="560" t="s">
        <v>26</v>
      </c>
      <c r="J147" s="560"/>
      <c r="K147" s="560" t="s">
        <v>21</v>
      </c>
      <c r="L147" s="560"/>
      <c r="M147" s="560"/>
      <c r="N147" s="560"/>
      <c r="O147" s="560"/>
      <c r="P147" s="560"/>
      <c r="Q147" s="560"/>
      <c r="R147" s="560"/>
      <c r="S147" s="560"/>
      <c r="T147" s="560"/>
      <c r="U147" s="560" t="s">
        <v>14</v>
      </c>
      <c r="V147" s="560"/>
      <c r="W147" s="560"/>
      <c r="X147" s="560"/>
      <c r="Y147" s="560"/>
      <c r="Z147" s="560" t="s">
        <v>15</v>
      </c>
      <c r="AA147" s="560"/>
      <c r="AB147" s="560"/>
      <c r="AC147" s="560"/>
      <c r="AD147" s="560"/>
      <c r="AE147" s="560"/>
    </row>
    <row r="148" spans="1:31">
      <c r="A148" s="561"/>
      <c r="B148" s="560"/>
      <c r="C148" s="560"/>
      <c r="D148" s="560"/>
      <c r="E148" s="560"/>
      <c r="F148" s="560"/>
      <c r="G148" s="560"/>
      <c r="H148" s="560"/>
      <c r="I148" s="560"/>
      <c r="J148" s="560"/>
      <c r="K148" s="560" t="s">
        <v>16</v>
      </c>
      <c r="L148" s="560"/>
      <c r="M148" s="560" t="s">
        <v>25</v>
      </c>
      <c r="N148" s="560"/>
      <c r="O148" s="560" t="s">
        <v>1043</v>
      </c>
      <c r="P148" s="560"/>
      <c r="Q148" s="560"/>
      <c r="R148" s="560"/>
      <c r="S148" s="560"/>
      <c r="T148" s="560"/>
      <c r="U148" s="560"/>
      <c r="V148" s="560"/>
      <c r="W148" s="560"/>
      <c r="X148" s="560"/>
      <c r="Y148" s="560"/>
      <c r="Z148" s="560"/>
      <c r="AA148" s="560"/>
      <c r="AB148" s="560"/>
      <c r="AC148" s="560"/>
      <c r="AD148" s="560"/>
      <c r="AE148" s="560"/>
    </row>
    <row r="149" spans="1:31" ht="108.75" customHeight="1">
      <c r="A149" s="561"/>
      <c r="B149" s="560"/>
      <c r="C149" s="560"/>
      <c r="D149" s="560"/>
      <c r="E149" s="560"/>
      <c r="F149" s="560"/>
      <c r="G149" s="560"/>
      <c r="H149" s="560"/>
      <c r="I149" s="560"/>
      <c r="J149" s="560"/>
      <c r="K149" s="560"/>
      <c r="L149" s="560"/>
      <c r="M149" s="560"/>
      <c r="N149" s="560"/>
      <c r="O149" s="560" t="s">
        <v>17</v>
      </c>
      <c r="P149" s="560"/>
      <c r="Q149" s="560" t="s">
        <v>18</v>
      </c>
      <c r="R149" s="560"/>
      <c r="S149" s="560" t="s">
        <v>19</v>
      </c>
      <c r="T149" s="560"/>
      <c r="U149" s="560"/>
      <c r="V149" s="560"/>
      <c r="W149" s="560"/>
      <c r="X149" s="560"/>
      <c r="Y149" s="560"/>
      <c r="Z149" s="560"/>
      <c r="AA149" s="560"/>
      <c r="AB149" s="560"/>
      <c r="AC149" s="560"/>
      <c r="AD149" s="560"/>
      <c r="AE149" s="560"/>
    </row>
    <row r="150" spans="1:31">
      <c r="A150" s="48">
        <v>1</v>
      </c>
      <c r="B150" s="38">
        <v>2</v>
      </c>
      <c r="C150" s="560">
        <v>3</v>
      </c>
      <c r="D150" s="560"/>
      <c r="E150" s="560">
        <v>4</v>
      </c>
      <c r="F150" s="560"/>
      <c r="G150" s="560">
        <v>5</v>
      </c>
      <c r="H150" s="560"/>
      <c r="I150" s="560">
        <v>6</v>
      </c>
      <c r="J150" s="560"/>
      <c r="K150" s="560">
        <v>7</v>
      </c>
      <c r="L150" s="560"/>
      <c r="M150" s="560">
        <v>8</v>
      </c>
      <c r="N150" s="560"/>
      <c r="O150" s="560">
        <v>9</v>
      </c>
      <c r="P150" s="560"/>
      <c r="Q150" s="561">
        <v>10</v>
      </c>
      <c r="R150" s="561"/>
      <c r="S150" s="560">
        <v>11</v>
      </c>
      <c r="T150" s="560"/>
      <c r="U150" s="560">
        <v>12</v>
      </c>
      <c r="V150" s="560"/>
      <c r="W150" s="560"/>
      <c r="X150" s="560"/>
      <c r="Y150" s="560"/>
      <c r="Z150" s="560">
        <v>13</v>
      </c>
      <c r="AA150" s="560"/>
      <c r="AB150" s="560"/>
      <c r="AC150" s="560"/>
      <c r="AD150" s="560"/>
      <c r="AE150" s="560"/>
    </row>
    <row r="151" spans="1:31">
      <c r="A151" s="49"/>
      <c r="B151" s="52"/>
      <c r="C151" s="549"/>
      <c r="D151" s="549"/>
      <c r="E151" s="549"/>
      <c r="F151" s="549"/>
      <c r="G151" s="549"/>
      <c r="H151" s="549"/>
      <c r="I151" s="549"/>
      <c r="J151" s="549"/>
      <c r="K151" s="549"/>
      <c r="L151" s="549"/>
      <c r="M151" s="549"/>
      <c r="N151" s="549"/>
      <c r="O151" s="549"/>
      <c r="P151" s="549"/>
      <c r="Q151" s="549"/>
      <c r="R151" s="549"/>
      <c r="S151" s="549"/>
      <c r="T151" s="549"/>
      <c r="U151" s="549"/>
      <c r="V151" s="549"/>
      <c r="W151" s="549"/>
      <c r="X151" s="549"/>
      <c r="Y151" s="549"/>
      <c r="Z151" s="549"/>
      <c r="AA151" s="549"/>
      <c r="AB151" s="549"/>
      <c r="AC151" s="549"/>
      <c r="AD151" s="549"/>
      <c r="AE151" s="549"/>
    </row>
    <row r="152" spans="1:31">
      <c r="A152" s="49"/>
      <c r="B152" s="52"/>
      <c r="C152" s="549"/>
      <c r="D152" s="549"/>
      <c r="E152" s="549"/>
      <c r="F152" s="549"/>
      <c r="G152" s="549"/>
      <c r="H152" s="549"/>
      <c r="I152" s="549"/>
      <c r="J152" s="549"/>
      <c r="K152" s="549"/>
      <c r="L152" s="549"/>
      <c r="M152" s="549"/>
      <c r="N152" s="549"/>
      <c r="O152" s="549"/>
      <c r="P152" s="549"/>
      <c r="Q152" s="549"/>
      <c r="R152" s="549"/>
      <c r="S152" s="549"/>
      <c r="T152" s="549"/>
      <c r="U152" s="549"/>
      <c r="V152" s="549"/>
      <c r="W152" s="549"/>
      <c r="X152" s="549"/>
      <c r="Y152" s="549"/>
      <c r="Z152" s="549"/>
      <c r="AA152" s="549"/>
      <c r="AB152" s="549"/>
      <c r="AC152" s="549"/>
      <c r="AD152" s="549"/>
      <c r="AE152" s="549"/>
    </row>
    <row r="153" spans="1:31">
      <c r="A153" s="49"/>
      <c r="B153" s="52"/>
      <c r="C153" s="549"/>
      <c r="D153" s="549"/>
      <c r="E153" s="549"/>
      <c r="F153" s="549"/>
      <c r="G153" s="549"/>
      <c r="H153" s="549"/>
      <c r="I153" s="549"/>
      <c r="J153" s="549"/>
      <c r="K153" s="549"/>
      <c r="L153" s="549"/>
      <c r="M153" s="549"/>
      <c r="N153" s="549"/>
      <c r="O153" s="549"/>
      <c r="P153" s="549"/>
      <c r="Q153" s="549"/>
      <c r="R153" s="549"/>
      <c r="S153" s="549"/>
      <c r="T153" s="549"/>
      <c r="U153" s="549"/>
      <c r="V153" s="549"/>
      <c r="W153" s="549"/>
      <c r="X153" s="549"/>
      <c r="Y153" s="549"/>
      <c r="Z153" s="549"/>
      <c r="AA153" s="549"/>
      <c r="AB153" s="549"/>
      <c r="AC153" s="549"/>
      <c r="AD153" s="549"/>
      <c r="AE153" s="549"/>
    </row>
    <row r="154" spans="1:31">
      <c r="A154" s="49"/>
      <c r="B154" s="52"/>
      <c r="C154" s="549"/>
      <c r="D154" s="549"/>
      <c r="E154" s="549"/>
      <c r="F154" s="549"/>
      <c r="G154" s="549"/>
      <c r="H154" s="549"/>
      <c r="I154" s="549"/>
      <c r="J154" s="549"/>
      <c r="K154" s="549"/>
      <c r="L154" s="549"/>
      <c r="M154" s="549"/>
      <c r="N154" s="549"/>
      <c r="O154" s="549"/>
      <c r="P154" s="549"/>
      <c r="Q154" s="549"/>
      <c r="R154" s="549"/>
      <c r="S154" s="549"/>
      <c r="T154" s="549"/>
      <c r="U154" s="549"/>
      <c r="V154" s="549"/>
      <c r="W154" s="549"/>
      <c r="X154" s="549"/>
      <c r="Y154" s="549"/>
      <c r="Z154" s="549"/>
      <c r="AA154" s="549"/>
      <c r="AB154" s="549"/>
      <c r="AC154" s="549"/>
      <c r="AD154" s="549"/>
      <c r="AE154" s="549"/>
    </row>
    <row r="155" spans="1:31">
      <c r="A155" s="548" t="s">
        <v>1024</v>
      </c>
      <c r="B155" s="548"/>
      <c r="C155" s="548"/>
      <c r="D155" s="548"/>
      <c r="E155" s="549"/>
      <c r="F155" s="549"/>
      <c r="G155" s="549"/>
      <c r="H155" s="549"/>
      <c r="I155" s="549"/>
      <c r="J155" s="549"/>
      <c r="K155" s="549"/>
      <c r="L155" s="549"/>
      <c r="M155" s="549"/>
      <c r="N155" s="549"/>
      <c r="O155" s="549"/>
      <c r="P155" s="549"/>
      <c r="Q155" s="549"/>
      <c r="R155" s="549"/>
      <c r="S155" s="549"/>
      <c r="T155" s="549"/>
      <c r="U155" s="549"/>
      <c r="V155" s="549"/>
      <c r="W155" s="549"/>
      <c r="X155" s="549"/>
      <c r="Y155" s="549"/>
      <c r="Z155" s="549"/>
      <c r="AA155" s="549"/>
      <c r="AB155" s="549"/>
      <c r="AC155" s="549"/>
      <c r="AD155" s="549"/>
      <c r="AE155" s="549"/>
    </row>
    <row r="157" spans="1:31" ht="14.45" customHeight="1">
      <c r="A157" s="320"/>
      <c r="B157" s="320"/>
      <c r="C157" s="320"/>
      <c r="D157" s="320"/>
      <c r="E157" s="320"/>
      <c r="F157" s="320"/>
      <c r="G157" s="320"/>
      <c r="H157" s="320"/>
      <c r="I157" s="320"/>
      <c r="J157" s="36"/>
      <c r="K157" s="36"/>
      <c r="L157" s="36"/>
      <c r="M157" s="36"/>
      <c r="N157" s="36"/>
      <c r="O157" s="36"/>
      <c r="P157" s="36"/>
      <c r="Q157" s="36"/>
      <c r="R157" s="36"/>
      <c r="S157" s="550"/>
      <c r="T157" s="550"/>
      <c r="U157" s="550"/>
      <c r="V157" s="550"/>
    </row>
    <row r="158" spans="1:31" ht="15">
      <c r="A158" s="317" t="s">
        <v>403</v>
      </c>
      <c r="B158" s="317"/>
      <c r="C158" s="317"/>
      <c r="D158" s="317"/>
      <c r="E158" s="317"/>
      <c r="F158" s="317"/>
      <c r="L158" s="317" t="s">
        <v>404</v>
      </c>
    </row>
  </sheetData>
  <mergeCells count="239">
    <mergeCell ref="B96:F96"/>
    <mergeCell ref="B95:F95"/>
    <mergeCell ref="B99:F99"/>
    <mergeCell ref="B97:F97"/>
    <mergeCell ref="B103:F103"/>
    <mergeCell ref="B104:F104"/>
    <mergeCell ref="B101:F101"/>
    <mergeCell ref="B109:F109"/>
    <mergeCell ref="B107:F107"/>
    <mergeCell ref="B102:F102"/>
    <mergeCell ref="B98:F98"/>
    <mergeCell ref="B100:F100"/>
    <mergeCell ref="B114:F114"/>
    <mergeCell ref="B105:F105"/>
    <mergeCell ref="B108:F108"/>
    <mergeCell ref="B106:F106"/>
    <mergeCell ref="B110:F110"/>
    <mergeCell ref="B113:F113"/>
    <mergeCell ref="B112:F112"/>
    <mergeCell ref="B111:F111"/>
    <mergeCell ref="B79:F79"/>
    <mergeCell ref="B94:F94"/>
    <mergeCell ref="B89:F89"/>
    <mergeCell ref="B90:F90"/>
    <mergeCell ref="B86:F86"/>
    <mergeCell ref="B68:F68"/>
    <mergeCell ref="B70:F70"/>
    <mergeCell ref="B74:F74"/>
    <mergeCell ref="B73:F73"/>
    <mergeCell ref="B69:F69"/>
    <mergeCell ref="B84:F84"/>
    <mergeCell ref="B82:F82"/>
    <mergeCell ref="B87:F87"/>
    <mergeCell ref="B91:F91"/>
    <mergeCell ref="B76:F76"/>
    <mergeCell ref="B83:F83"/>
    <mergeCell ref="B80:F80"/>
    <mergeCell ref="B78:E78"/>
    <mergeCell ref="B81:F81"/>
    <mergeCell ref="B77:F77"/>
    <mergeCell ref="B93:F93"/>
    <mergeCell ref="B85:F85"/>
    <mergeCell ref="B88:F88"/>
    <mergeCell ref="B92:F92"/>
    <mergeCell ref="B71:F71"/>
    <mergeCell ref="B75:F75"/>
    <mergeCell ref="B72:F72"/>
    <mergeCell ref="B65:F65"/>
    <mergeCell ref="B51:F51"/>
    <mergeCell ref="B52:F52"/>
    <mergeCell ref="B62:F62"/>
    <mergeCell ref="B63:F63"/>
    <mergeCell ref="B61:F61"/>
    <mergeCell ref="B60:F60"/>
    <mergeCell ref="B58:F58"/>
    <mergeCell ref="B59:F59"/>
    <mergeCell ref="B57:F57"/>
    <mergeCell ref="B56:F56"/>
    <mergeCell ref="B8:F8"/>
    <mergeCell ref="B42:F42"/>
    <mergeCell ref="B67:F67"/>
    <mergeCell ref="B50:F50"/>
    <mergeCell ref="B46:F46"/>
    <mergeCell ref="B43:F43"/>
    <mergeCell ref="B44:F44"/>
    <mergeCell ref="B45:F45"/>
    <mergeCell ref="B66:F66"/>
    <mergeCell ref="B64:F64"/>
    <mergeCell ref="B55:F55"/>
    <mergeCell ref="B54:F54"/>
    <mergeCell ref="B16:F16"/>
    <mergeCell ref="AB3:AE3"/>
    <mergeCell ref="B13:F13"/>
    <mergeCell ref="B10:F10"/>
    <mergeCell ref="G4:K4"/>
    <mergeCell ref="B7:F7"/>
    <mergeCell ref="B14:F14"/>
    <mergeCell ref="B9:F9"/>
    <mergeCell ref="B12:F12"/>
    <mergeCell ref="B48:F48"/>
    <mergeCell ref="B31:F31"/>
    <mergeCell ref="B36:F36"/>
    <mergeCell ref="B33:F33"/>
    <mergeCell ref="B49:F49"/>
    <mergeCell ref="B11:F11"/>
    <mergeCell ref="V5:V6"/>
    <mergeCell ref="B4:F6"/>
    <mergeCell ref="W5:Z5"/>
    <mergeCell ref="V4:Z4"/>
    <mergeCell ref="L4:P4"/>
    <mergeCell ref="Q5:Q6"/>
    <mergeCell ref="L5:L6"/>
    <mergeCell ref="H5:K5"/>
    <mergeCell ref="AD1:AE1"/>
    <mergeCell ref="A2:AE2"/>
    <mergeCell ref="AA4:AE4"/>
    <mergeCell ref="A4:A6"/>
    <mergeCell ref="Q4:U4"/>
    <mergeCell ref="R5:U5"/>
    <mergeCell ref="AA5:AA6"/>
    <mergeCell ref="G5:G6"/>
    <mergeCell ref="M5:P5"/>
    <mergeCell ref="AB5:AE5"/>
    <mergeCell ref="B32:F32"/>
    <mergeCell ref="B38:F38"/>
    <mergeCell ref="B25:F25"/>
    <mergeCell ref="B17:F17"/>
    <mergeCell ref="B20:F20"/>
    <mergeCell ref="B27:F27"/>
    <mergeCell ref="B24:F24"/>
    <mergeCell ref="B23:F23"/>
    <mergeCell ref="B18:F18"/>
    <mergeCell ref="B26:F26"/>
    <mergeCell ref="B22:F22"/>
    <mergeCell ref="B124:F124"/>
    <mergeCell ref="B128:F128"/>
    <mergeCell ref="B15:F15"/>
    <mergeCell ref="B39:F39"/>
    <mergeCell ref="B129:F129"/>
    <mergeCell ref="B130:F130"/>
    <mergeCell ref="B133:F133"/>
    <mergeCell ref="O148:T148"/>
    <mergeCell ref="B136:F136"/>
    <mergeCell ref="B134:F134"/>
    <mergeCell ref="B139:F139"/>
    <mergeCell ref="B137:F137"/>
    <mergeCell ref="B47:F47"/>
    <mergeCell ref="B53:F53"/>
    <mergeCell ref="B19:F19"/>
    <mergeCell ref="B21:F21"/>
    <mergeCell ref="B28:F28"/>
    <mergeCell ref="B29:F29"/>
    <mergeCell ref="B30:F30"/>
    <mergeCell ref="B41:F41"/>
    <mergeCell ref="B40:F40"/>
    <mergeCell ref="B37:F37"/>
    <mergeCell ref="B34:F34"/>
    <mergeCell ref="B35:F35"/>
    <mergeCell ref="Z151:AE151"/>
    <mergeCell ref="Z150:AE150"/>
    <mergeCell ref="Q151:R151"/>
    <mergeCell ref="U151:Y151"/>
    <mergeCell ref="U150:Y150"/>
    <mergeCell ref="G150:H150"/>
    <mergeCell ref="I150:J150"/>
    <mergeCell ref="K151:L151"/>
    <mergeCell ref="K147:T147"/>
    <mergeCell ref="I151:J151"/>
    <mergeCell ref="I147:J149"/>
    <mergeCell ref="S151:T151"/>
    <mergeCell ref="S150:T150"/>
    <mergeCell ref="M150:N150"/>
    <mergeCell ref="U147:Y149"/>
    <mergeCell ref="M148:N149"/>
    <mergeCell ref="O149:P149"/>
    <mergeCell ref="S149:T149"/>
    <mergeCell ref="Q149:R149"/>
    <mergeCell ref="Z147:AE149"/>
    <mergeCell ref="K148:L149"/>
    <mergeCell ref="Q150:R150"/>
    <mergeCell ref="O150:P150"/>
    <mergeCell ref="M151:N151"/>
    <mergeCell ref="C151:D151"/>
    <mergeCell ref="E151:F151"/>
    <mergeCell ref="B115:F115"/>
    <mergeCell ref="B116:F116"/>
    <mergeCell ref="B118:F118"/>
    <mergeCell ref="B121:F121"/>
    <mergeCell ref="B119:F119"/>
    <mergeCell ref="B122:F122"/>
    <mergeCell ref="B117:F117"/>
    <mergeCell ref="B120:F120"/>
    <mergeCell ref="G151:H151"/>
    <mergeCell ref="C150:D150"/>
    <mergeCell ref="A145:AE145"/>
    <mergeCell ref="A147:A149"/>
    <mergeCell ref="E147:F149"/>
    <mergeCell ref="B123:F123"/>
    <mergeCell ref="AB146:AE146"/>
    <mergeCell ref="B147:B149"/>
    <mergeCell ref="B125:F125"/>
    <mergeCell ref="B126:F126"/>
    <mergeCell ref="B127:F127"/>
    <mergeCell ref="S157:V157"/>
    <mergeCell ref="Q155:R155"/>
    <mergeCell ref="S155:T155"/>
    <mergeCell ref="U155:Y155"/>
    <mergeCell ref="U152:Y152"/>
    <mergeCell ref="B138:F138"/>
    <mergeCell ref="B131:F131"/>
    <mergeCell ref="B132:F132"/>
    <mergeCell ref="A141:F141"/>
    <mergeCell ref="A140:F140"/>
    <mergeCell ref="G147:H149"/>
    <mergeCell ref="C153:D153"/>
    <mergeCell ref="O152:P152"/>
    <mergeCell ref="M152:N152"/>
    <mergeCell ref="K152:L152"/>
    <mergeCell ref="O153:P153"/>
    <mergeCell ref="E153:F153"/>
    <mergeCell ref="I152:J152"/>
    <mergeCell ref="K153:L153"/>
    <mergeCell ref="B135:F135"/>
    <mergeCell ref="C147:D149"/>
    <mergeCell ref="E150:F150"/>
    <mergeCell ref="K150:L150"/>
    <mergeCell ref="O151:P151"/>
    <mergeCell ref="Z152:AE152"/>
    <mergeCell ref="Q154:R154"/>
    <mergeCell ref="U153:Y153"/>
    <mergeCell ref="Z153:AE153"/>
    <mergeCell ref="Q153:R153"/>
    <mergeCell ref="S153:T153"/>
    <mergeCell ref="Z154:AE154"/>
    <mergeCell ref="U154:Y154"/>
    <mergeCell ref="Z155:AE155"/>
    <mergeCell ref="Q152:R152"/>
    <mergeCell ref="S154:T154"/>
    <mergeCell ref="K155:L155"/>
    <mergeCell ref="I155:J155"/>
    <mergeCell ref="M154:N154"/>
    <mergeCell ref="M155:N155"/>
    <mergeCell ref="I154:J154"/>
    <mergeCell ref="K154:L154"/>
    <mergeCell ref="S152:T152"/>
    <mergeCell ref="M153:N153"/>
    <mergeCell ref="O154:P154"/>
    <mergeCell ref="O155:P155"/>
    <mergeCell ref="I153:J153"/>
    <mergeCell ref="A155:D155"/>
    <mergeCell ref="E155:F155"/>
    <mergeCell ref="C154:D154"/>
    <mergeCell ref="G152:H152"/>
    <mergeCell ref="G153:H153"/>
    <mergeCell ref="G155:H155"/>
    <mergeCell ref="E154:F154"/>
    <mergeCell ref="E152:F152"/>
    <mergeCell ref="G154:H154"/>
    <mergeCell ref="C152:D152"/>
  </mergeCells>
  <phoneticPr fontId="0" type="noConversion"/>
  <pageMargins left="0.19685039370078741" right="0.19685039370078741" top="0.59055118110236227" bottom="0.59055118110236227" header="0.31496062992125984" footer="0.31496062992125984"/>
  <pageSetup paperSize="9" scale="69" orientation="landscape" r:id="rId1"/>
  <rowBreaks count="2" manualBreakCount="2">
    <brk id="144" max="16383" man="1"/>
    <brk id="18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B85"/>
  <sheetViews>
    <sheetView topLeftCell="A54" workbookViewId="0">
      <selection activeCell="A90" sqref="A90"/>
    </sheetView>
  </sheetViews>
  <sheetFormatPr defaultRowHeight="16.5"/>
  <cols>
    <col min="1" max="1" width="85.5703125" style="1" customWidth="1"/>
    <col min="2" max="2" width="10.5703125" style="1" customWidth="1"/>
    <col min="3" max="3" width="22.140625" style="1" customWidth="1"/>
    <col min="4" max="16384" width="9.140625" style="1"/>
  </cols>
  <sheetData>
    <row r="1" spans="1:2" ht="38.25" customHeight="1">
      <c r="A1" s="71" t="s">
        <v>599</v>
      </c>
      <c r="B1" s="72" t="s">
        <v>600</v>
      </c>
    </row>
    <row r="2" spans="1:2" ht="20.25" customHeight="1">
      <c r="A2" s="70" t="s">
        <v>597</v>
      </c>
      <c r="B2" s="59"/>
    </row>
    <row r="3" spans="1:2" ht="20.25" customHeight="1">
      <c r="A3" s="68" t="s">
        <v>626</v>
      </c>
      <c r="B3" s="68"/>
    </row>
    <row r="4" spans="1:2" ht="20.25" customHeight="1">
      <c r="A4" s="7" t="s">
        <v>627</v>
      </c>
      <c r="B4" s="9">
        <v>2110</v>
      </c>
    </row>
    <row r="5" spans="1:2" ht="20.25" customHeight="1">
      <c r="A5" s="7" t="s">
        <v>958</v>
      </c>
      <c r="B5" s="6">
        <v>2116</v>
      </c>
    </row>
    <row r="6" spans="1:2" ht="20.25" customHeight="1">
      <c r="A6" s="7" t="s">
        <v>634</v>
      </c>
      <c r="B6" s="10">
        <v>2120</v>
      </c>
    </row>
    <row r="7" spans="1:2" ht="20.25" customHeight="1">
      <c r="A7" s="7" t="s">
        <v>959</v>
      </c>
      <c r="B7" s="5">
        <v>2129</v>
      </c>
    </row>
    <row r="8" spans="1:2" ht="20.25" customHeight="1">
      <c r="A8" s="7" t="s">
        <v>45</v>
      </c>
      <c r="B8" s="10">
        <v>2130</v>
      </c>
    </row>
    <row r="9" spans="1:2" ht="20.25" customHeight="1">
      <c r="A9" s="7" t="s">
        <v>633</v>
      </c>
      <c r="B9" s="5">
        <v>2133</v>
      </c>
    </row>
    <row r="10" spans="1:2" ht="20.25" customHeight="1">
      <c r="A10" s="68" t="s">
        <v>698</v>
      </c>
      <c r="B10" s="68"/>
    </row>
    <row r="11" spans="1:2" ht="20.25" customHeight="1">
      <c r="A11" s="69" t="s">
        <v>704</v>
      </c>
      <c r="B11" s="69"/>
    </row>
    <row r="12" spans="1:2" ht="20.25" customHeight="1">
      <c r="A12" s="74" t="s">
        <v>716</v>
      </c>
      <c r="B12" s="74"/>
    </row>
    <row r="13" spans="1:2" ht="20.25" customHeight="1">
      <c r="A13" s="73" t="s">
        <v>48</v>
      </c>
      <c r="B13" s="73"/>
    </row>
    <row r="14" spans="1:2" ht="40.5" customHeight="1">
      <c r="A14" s="13" t="s">
        <v>51</v>
      </c>
      <c r="B14" s="25">
        <v>1000</v>
      </c>
    </row>
    <row r="15" spans="1:2" ht="20.25" customHeight="1">
      <c r="A15" s="26" t="s">
        <v>52</v>
      </c>
      <c r="B15" s="26"/>
    </row>
    <row r="16" spans="1:2" ht="20.25" customHeight="1">
      <c r="A16" s="77" t="s">
        <v>765</v>
      </c>
      <c r="B16" s="25">
        <v>1010</v>
      </c>
    </row>
    <row r="17" spans="1:2" ht="20.25" customHeight="1">
      <c r="A17" s="23" t="s">
        <v>726</v>
      </c>
      <c r="B17" s="14"/>
    </row>
    <row r="18" spans="1:2" ht="20.25" customHeight="1">
      <c r="A18" s="23" t="s">
        <v>992</v>
      </c>
      <c r="B18" s="14">
        <v>1011</v>
      </c>
    </row>
    <row r="19" spans="1:2" ht="20.25" customHeight="1">
      <c r="A19" s="23" t="s">
        <v>993</v>
      </c>
      <c r="B19" s="14">
        <v>1012</v>
      </c>
    </row>
    <row r="20" spans="1:2" ht="63" customHeight="1">
      <c r="A20" s="13" t="s">
        <v>768</v>
      </c>
      <c r="B20" s="14">
        <v>1016</v>
      </c>
    </row>
    <row r="21" spans="1:2" ht="17.25" customHeight="1">
      <c r="A21" s="78" t="s">
        <v>994</v>
      </c>
      <c r="B21" s="25">
        <v>1030</v>
      </c>
    </row>
    <row r="22" spans="1:2" ht="18.75">
      <c r="A22" s="23" t="s">
        <v>726</v>
      </c>
      <c r="B22" s="14"/>
    </row>
    <row r="23" spans="1:2" ht="41.25" customHeight="1">
      <c r="A23" s="13" t="s">
        <v>771</v>
      </c>
      <c r="B23" s="14">
        <v>1031</v>
      </c>
    </row>
    <row r="24" spans="1:2" ht="22.5" customHeight="1">
      <c r="A24" s="13" t="s">
        <v>772</v>
      </c>
      <c r="B24" s="14">
        <v>1032</v>
      </c>
    </row>
    <row r="25" spans="1:2" ht="40.5" customHeight="1">
      <c r="A25" s="13" t="s">
        <v>30</v>
      </c>
      <c r="B25" s="14">
        <v>1041</v>
      </c>
    </row>
    <row r="26" spans="1:2" ht="40.5" customHeight="1">
      <c r="A26" s="13" t="s">
        <v>780</v>
      </c>
      <c r="B26" s="14">
        <v>1042</v>
      </c>
    </row>
    <row r="27" spans="1:2" ht="20.25" customHeight="1">
      <c r="A27" s="13" t="s">
        <v>781</v>
      </c>
      <c r="B27" s="14">
        <v>1043</v>
      </c>
    </row>
    <row r="28" spans="1:2" ht="20.25" customHeight="1">
      <c r="A28" s="77" t="s">
        <v>782</v>
      </c>
      <c r="B28" s="25">
        <v>1060</v>
      </c>
    </row>
    <row r="29" spans="1:2" ht="20.25" customHeight="1">
      <c r="A29" s="13" t="s">
        <v>726</v>
      </c>
      <c r="B29" s="14"/>
    </row>
    <row r="30" spans="1:2" ht="20.25" customHeight="1">
      <c r="A30" s="13" t="s">
        <v>784</v>
      </c>
      <c r="B30" s="14">
        <v>1064</v>
      </c>
    </row>
    <row r="31" spans="1:2" ht="20.25" customHeight="1">
      <c r="A31" s="13" t="s">
        <v>786</v>
      </c>
      <c r="B31" s="14">
        <v>1066</v>
      </c>
    </row>
    <row r="32" spans="1:2" ht="20.25" customHeight="1">
      <c r="A32" s="77" t="s">
        <v>787</v>
      </c>
      <c r="B32" s="25">
        <v>1080</v>
      </c>
    </row>
    <row r="33" spans="1:2" ht="20.25" customHeight="1">
      <c r="A33" s="13" t="s">
        <v>726</v>
      </c>
      <c r="B33" s="14"/>
    </row>
    <row r="34" spans="1:2" ht="63" customHeight="1">
      <c r="A34" s="13" t="s">
        <v>794</v>
      </c>
      <c r="B34" s="14">
        <v>1087</v>
      </c>
    </row>
    <row r="35" spans="1:2" ht="20.25" customHeight="1">
      <c r="A35" s="13" t="s">
        <v>795</v>
      </c>
      <c r="B35" s="14">
        <v>1120</v>
      </c>
    </row>
    <row r="36" spans="1:2" ht="20.25" customHeight="1">
      <c r="A36" s="77" t="s">
        <v>796</v>
      </c>
      <c r="B36" s="25">
        <v>1140</v>
      </c>
    </row>
    <row r="37" spans="1:2" ht="20.25" customHeight="1">
      <c r="A37" s="13" t="s">
        <v>726</v>
      </c>
      <c r="B37" s="14"/>
    </row>
    <row r="38" spans="1:2" ht="20.25" customHeight="1">
      <c r="A38" s="13" t="s">
        <v>800</v>
      </c>
      <c r="B38" s="14">
        <v>1143</v>
      </c>
    </row>
    <row r="39" spans="1:2" ht="20.25" customHeight="1">
      <c r="A39" s="77" t="s">
        <v>801</v>
      </c>
      <c r="B39" s="25">
        <v>1160</v>
      </c>
    </row>
    <row r="40" spans="1:2" ht="20.25" customHeight="1">
      <c r="A40" s="13" t="s">
        <v>726</v>
      </c>
      <c r="B40" s="14"/>
    </row>
    <row r="41" spans="1:2" ht="63" customHeight="1">
      <c r="A41" s="13" t="s">
        <v>809</v>
      </c>
      <c r="B41" s="14">
        <v>1166</v>
      </c>
    </row>
    <row r="42" spans="1:2" ht="20.25" customHeight="1">
      <c r="A42" s="26" t="s">
        <v>53</v>
      </c>
      <c r="B42" s="26"/>
    </row>
    <row r="43" spans="1:2" ht="20.25" customHeight="1">
      <c r="A43" s="13" t="s">
        <v>996</v>
      </c>
      <c r="B43" s="14">
        <v>2030</v>
      </c>
    </row>
    <row r="44" spans="1:2" ht="20.25" customHeight="1">
      <c r="A44" s="13" t="s">
        <v>825</v>
      </c>
      <c r="B44" s="14">
        <v>2031</v>
      </c>
    </row>
    <row r="45" spans="1:2" ht="20.25" customHeight="1">
      <c r="A45" s="13" t="s">
        <v>831</v>
      </c>
      <c r="B45" s="14">
        <v>2032</v>
      </c>
    </row>
    <row r="46" spans="1:2" ht="20.25" customHeight="1">
      <c r="A46" s="13" t="s">
        <v>832</v>
      </c>
      <c r="B46" s="14">
        <v>2033</v>
      </c>
    </row>
    <row r="47" spans="1:2" ht="41.25" customHeight="1">
      <c r="A47" s="13" t="s">
        <v>833</v>
      </c>
      <c r="B47" s="14">
        <v>2034</v>
      </c>
    </row>
    <row r="48" spans="1:2" ht="20.25" customHeight="1">
      <c r="A48" s="13" t="s">
        <v>834</v>
      </c>
      <c r="B48" s="14">
        <v>2040</v>
      </c>
    </row>
    <row r="49" spans="1:2" ht="44.25" customHeight="1">
      <c r="A49" s="13" t="s">
        <v>835</v>
      </c>
      <c r="B49" s="14">
        <v>2070</v>
      </c>
    </row>
    <row r="50" spans="1:2" ht="18.75" customHeight="1">
      <c r="A50" s="26" t="s">
        <v>55</v>
      </c>
      <c r="B50" s="26"/>
    </row>
    <row r="51" spans="1:2" ht="18.75">
      <c r="A51" s="75" t="s">
        <v>856</v>
      </c>
      <c r="B51" s="76">
        <v>1440</v>
      </c>
    </row>
    <row r="52" spans="1:2" ht="42.6" customHeight="1">
      <c r="A52" s="61" t="s">
        <v>857</v>
      </c>
      <c r="B52" s="61"/>
    </row>
    <row r="53" spans="1:2" ht="20.25" customHeight="1">
      <c r="A53" s="8" t="s">
        <v>56</v>
      </c>
      <c r="B53" s="8"/>
    </row>
    <row r="54" spans="1:2" ht="20.25" customHeight="1">
      <c r="A54" s="7" t="s">
        <v>59</v>
      </c>
      <c r="B54" s="10">
        <v>2080</v>
      </c>
    </row>
    <row r="55" spans="1:2" ht="20.25" customHeight="1">
      <c r="A55" s="7" t="s">
        <v>868</v>
      </c>
      <c r="B55" s="5">
        <v>2300</v>
      </c>
    </row>
    <row r="56" spans="1:2" ht="20.25" customHeight="1">
      <c r="A56" s="7" t="s">
        <v>726</v>
      </c>
      <c r="B56" s="5" t="s">
        <v>837</v>
      </c>
    </row>
    <row r="57" spans="1:2" ht="20.25" customHeight="1">
      <c r="A57" s="7" t="s">
        <v>869</v>
      </c>
      <c r="B57" s="5">
        <v>2371</v>
      </c>
    </row>
    <row r="58" spans="1:2" ht="20.25" customHeight="1">
      <c r="A58" s="7" t="s">
        <v>870</v>
      </c>
      <c r="B58" s="5">
        <v>2372</v>
      </c>
    </row>
    <row r="59" spans="1:2" ht="20.25" customHeight="1">
      <c r="A59" s="7" t="s">
        <v>871</v>
      </c>
      <c r="B59" s="5" t="s">
        <v>998</v>
      </c>
    </row>
    <row r="60" spans="1:2" ht="20.25" customHeight="1">
      <c r="A60" s="8" t="s">
        <v>872</v>
      </c>
      <c r="B60" s="8"/>
    </row>
    <row r="61" spans="1:2" ht="20.25" customHeight="1">
      <c r="A61" s="7" t="s">
        <v>873</v>
      </c>
      <c r="B61" s="10">
        <v>4000</v>
      </c>
    </row>
    <row r="62" spans="1:2" ht="20.25" customHeight="1">
      <c r="A62" s="7" t="s">
        <v>1015</v>
      </c>
      <c r="B62" s="5"/>
    </row>
    <row r="63" spans="1:2" ht="20.25" customHeight="1">
      <c r="A63" s="7" t="s">
        <v>874</v>
      </c>
      <c r="B63" s="5">
        <v>4010</v>
      </c>
    </row>
    <row r="64" spans="1:2" ht="20.25" customHeight="1">
      <c r="A64" s="7" t="s">
        <v>825</v>
      </c>
      <c r="B64" s="5">
        <v>4020</v>
      </c>
    </row>
    <row r="65" spans="1:2" ht="20.25" customHeight="1">
      <c r="A65" s="7" t="s">
        <v>875</v>
      </c>
      <c r="B65" s="5">
        <v>4030</v>
      </c>
    </row>
    <row r="66" spans="1:2" ht="20.25" customHeight="1">
      <c r="A66" s="7" t="s">
        <v>832</v>
      </c>
      <c r="B66" s="5">
        <v>4040</v>
      </c>
    </row>
    <row r="67" spans="1:2" ht="40.5" customHeight="1">
      <c r="A67" s="7" t="s">
        <v>833</v>
      </c>
      <c r="B67" s="5">
        <v>4050</v>
      </c>
    </row>
    <row r="68" spans="1:2" ht="20.25" customHeight="1">
      <c r="A68" s="7" t="s">
        <v>876</v>
      </c>
      <c r="B68" s="5">
        <v>4060</v>
      </c>
    </row>
    <row r="69" spans="1:2" ht="20.25" customHeight="1">
      <c r="A69" s="7" t="s">
        <v>877</v>
      </c>
      <c r="B69" s="10">
        <v>4065</v>
      </c>
    </row>
    <row r="70" spans="1:2" ht="20.25" customHeight="1">
      <c r="A70" s="7" t="s">
        <v>878</v>
      </c>
      <c r="B70" s="10">
        <v>4070</v>
      </c>
    </row>
    <row r="71" spans="1:2" ht="20.25" customHeight="1">
      <c r="A71" s="7" t="s">
        <v>879</v>
      </c>
      <c r="B71" s="5">
        <v>4071</v>
      </c>
    </row>
    <row r="72" spans="1:2" ht="20.25" customHeight="1">
      <c r="A72" s="7" t="s">
        <v>880</v>
      </c>
      <c r="B72" s="5">
        <v>4072</v>
      </c>
    </row>
    <row r="73" spans="1:2" ht="20.25" customHeight="1">
      <c r="A73" s="7" t="s">
        <v>881</v>
      </c>
      <c r="B73" s="5">
        <v>4073</v>
      </c>
    </row>
    <row r="74" spans="1:2" ht="20.25" customHeight="1">
      <c r="A74" s="7" t="s">
        <v>882</v>
      </c>
      <c r="B74" s="5">
        <v>4074</v>
      </c>
    </row>
    <row r="75" spans="1:2" ht="37.9" customHeight="1">
      <c r="A75" s="8" t="s">
        <v>57</v>
      </c>
      <c r="B75" s="8"/>
    </row>
    <row r="76" spans="1:2" ht="20.25" customHeight="1">
      <c r="A76" s="7" t="s">
        <v>627</v>
      </c>
      <c r="B76" s="10">
        <v>2410</v>
      </c>
    </row>
    <row r="77" spans="1:2" ht="20.25" customHeight="1">
      <c r="A77" s="7" t="s">
        <v>958</v>
      </c>
      <c r="B77" s="5">
        <v>2416</v>
      </c>
    </row>
    <row r="78" spans="1:2" ht="20.25" customHeight="1">
      <c r="A78" s="7" t="s">
        <v>634</v>
      </c>
      <c r="B78" s="10">
        <v>2420</v>
      </c>
    </row>
    <row r="79" spans="1:2" ht="20.25" customHeight="1">
      <c r="A79" s="7" t="s">
        <v>959</v>
      </c>
      <c r="B79" s="5">
        <v>2429</v>
      </c>
    </row>
    <row r="80" spans="1:2" ht="20.25" customHeight="1">
      <c r="A80" s="7" t="s">
        <v>683</v>
      </c>
      <c r="B80" s="10">
        <v>2430</v>
      </c>
    </row>
    <row r="81" spans="1:2" ht="20.25" customHeight="1">
      <c r="A81" s="7" t="s">
        <v>684</v>
      </c>
      <c r="B81" s="5">
        <v>2431</v>
      </c>
    </row>
    <row r="82" spans="1:2" ht="20.25" customHeight="1">
      <c r="A82" s="7" t="s">
        <v>685</v>
      </c>
      <c r="B82" s="5">
        <v>2432</v>
      </c>
    </row>
    <row r="83" spans="1:2" ht="20.25" customHeight="1">
      <c r="A83" s="7" t="s">
        <v>633</v>
      </c>
      <c r="B83" s="5">
        <v>2433</v>
      </c>
    </row>
    <row r="84" spans="1:2" ht="20.25" customHeight="1">
      <c r="A84" s="8" t="s">
        <v>58</v>
      </c>
      <c r="B84" s="8"/>
    </row>
    <row r="85" spans="1:2" ht="20.25" customHeight="1">
      <c r="A85" s="7" t="s">
        <v>896</v>
      </c>
      <c r="B85" s="5">
        <v>2142</v>
      </c>
    </row>
  </sheetData>
  <phoneticPr fontId="0" type="noConversion"/>
  <pageMargins left="0.51181102362204722" right="0.19685039370078741" top="0.27559055118110237" bottom="0.27559055118110237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фінзвіт</vt:lpstr>
      <vt:lpstr>Доходи</vt:lpstr>
      <vt:lpstr>собівартість по відам</vt:lpstr>
      <vt:lpstr>інформац про діяльн</vt:lpstr>
      <vt:lpstr>дт 011019</vt:lpstr>
      <vt:lpstr>кт 011019</vt:lpstr>
      <vt:lpstr>зарплата</vt:lpstr>
      <vt:lpstr>собівартість общая</vt:lpstr>
      <vt:lpstr>капінвестиції</vt:lpstr>
      <vt:lpstr>Додатки, розшифр</vt:lpstr>
      <vt:lpstr>Доходи!Область_печати</vt:lpstr>
      <vt:lpstr>'собівартість по відам'!Область_печати</vt:lpstr>
      <vt:lpstr>фінзвіт!Область_печати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Dima</cp:lastModifiedBy>
  <cp:lastPrinted>2019-10-28T13:55:54Z</cp:lastPrinted>
  <dcterms:created xsi:type="dcterms:W3CDTF">2016-09-17T08:38:05Z</dcterms:created>
  <dcterms:modified xsi:type="dcterms:W3CDTF">2019-11-04T09:30:51Z</dcterms:modified>
</cp:coreProperties>
</file>